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mc:AlternateContent xmlns:mc="http://schemas.openxmlformats.org/markup-compatibility/2006">
    <mc:Choice Requires="x15">
      <x15ac:absPath xmlns:x15ac="http://schemas.microsoft.com/office/spreadsheetml/2010/11/ac" url="https://avellanadewasabi.sharepoint.com/sites/WASABIS/PRESSUPOSTOS/PRESSUPOSTOS/PRESTOS/FGC/EXCEL/"/>
    </mc:Choice>
  </mc:AlternateContent>
  <xr:revisionPtr revIDLastSave="0" documentId="8_{EF66D23C-3AD5-463B-A941-76EBB7FF4280}" xr6:coauthVersionLast="47" xr6:coauthVersionMax="47" xr10:uidLastSave="{00000000-0000-0000-0000-000000000000}"/>
  <bookViews>
    <workbookView xWindow="8235" yWindow="2505" windowWidth="28800" windowHeight="11295" xr2:uid="{AA166C72-5957-4F9C-80F2-8DED44A78C4B}"/>
  </bookViews>
  <sheets>
    <sheet name="Full1" sheetId="1" r:id="rId1"/>
  </sheet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7" i="1" l="1"/>
  <c r="L110" i="1"/>
  <c r="L107" i="1" s="1"/>
  <c r="M108" i="1"/>
  <c r="M106" i="1"/>
  <c r="K100" i="1"/>
  <c r="L104" i="1"/>
  <c r="L100" i="1" s="1"/>
  <c r="M102" i="1"/>
  <c r="K86" i="1"/>
  <c r="M96" i="1"/>
  <c r="L91" i="1"/>
  <c r="J93" i="1"/>
  <c r="K94" i="1" s="1"/>
  <c r="M89" i="1"/>
  <c r="M87" i="1"/>
  <c r="K69" i="1"/>
  <c r="M82" i="1"/>
  <c r="M80" i="1"/>
  <c r="M78" i="1"/>
  <c r="M76" i="1"/>
  <c r="L84" i="1" s="1"/>
  <c r="M74" i="1"/>
  <c r="M72" i="1"/>
  <c r="M70" i="1"/>
  <c r="K54" i="1"/>
  <c r="M65" i="1"/>
  <c r="M63" i="1"/>
  <c r="M61" i="1"/>
  <c r="M59" i="1"/>
  <c r="M57" i="1"/>
  <c r="M55" i="1"/>
  <c r="L67" i="1" s="1"/>
  <c r="K37" i="1"/>
  <c r="L47" i="1"/>
  <c r="K50" i="1"/>
  <c r="K47" i="1" s="1"/>
  <c r="J49" i="1"/>
  <c r="L38" i="1"/>
  <c r="J44" i="1"/>
  <c r="K45" i="1" s="1"/>
  <c r="J43" i="1"/>
  <c r="J42" i="1"/>
  <c r="J41" i="1"/>
  <c r="J40" i="1"/>
  <c r="K28" i="1"/>
  <c r="M33" i="1"/>
  <c r="M31" i="1"/>
  <c r="L35" i="1" s="1"/>
  <c r="M29" i="1"/>
  <c r="K17" i="1"/>
  <c r="M26" i="1"/>
  <c r="M17" i="1" s="1"/>
  <c r="L26" i="1"/>
  <c r="L17" i="1" s="1"/>
  <c r="M24" i="1"/>
  <c r="M22" i="1"/>
  <c r="M20" i="1"/>
  <c r="M18" i="1"/>
  <c r="K4" i="1"/>
  <c r="M13" i="1"/>
  <c r="M11" i="1"/>
  <c r="M9" i="1"/>
  <c r="M7" i="1"/>
  <c r="M5" i="1"/>
  <c r="L15" i="1" s="1"/>
  <c r="L98" i="1" l="1"/>
  <c r="L54" i="1"/>
  <c r="M67" i="1"/>
  <c r="M54" i="1" s="1"/>
  <c r="K91" i="1"/>
  <c r="M94" i="1"/>
  <c r="M91" i="1" s="1"/>
  <c r="L28" i="1"/>
  <c r="M35" i="1"/>
  <c r="M28" i="1" s="1"/>
  <c r="L4" i="1"/>
  <c r="M15" i="1"/>
  <c r="M4" i="1" s="1"/>
  <c r="K38" i="1"/>
  <c r="M45" i="1"/>
  <c r="M38" i="1" s="1"/>
  <c r="M84" i="1"/>
  <c r="M69" i="1" s="1"/>
  <c r="L69" i="1"/>
  <c r="M50" i="1"/>
  <c r="M47" i="1" s="1"/>
  <c r="M104" i="1"/>
  <c r="M100" i="1" s="1"/>
  <c r="M110" i="1"/>
  <c r="M107" i="1" s="1"/>
  <c r="L86" i="1" l="1"/>
  <c r="M98" i="1"/>
  <c r="M86" i="1" s="1"/>
  <c r="L52" i="1"/>
  <c r="L37" i="1" l="1"/>
  <c r="M52" i="1"/>
  <c r="M37" i="1" s="1"/>
  <c r="L112" i="1" s="1"/>
  <c r="M11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Marta Pahisa</author>
  </authors>
  <commentList>
    <comment ref="A3" authorId="0" shapeId="0" xr:uid="{23F7AFAF-8F71-461A-87A5-6F1B4D522C68}">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118B3374-657B-4133-A05D-AAC1A62075EF}">
      <text>
        <r>
          <rPr>
            <b/>
            <sz val="9"/>
            <color indexed="81"/>
            <rFont val="Tahoma"/>
            <family val="2"/>
          </rPr>
          <t>Naturalesa del concepte o de lentitat (veure menú contextual)</t>
        </r>
      </text>
    </comment>
    <comment ref="C3" authorId="0" shapeId="0" xr:uid="{91A26D87-B2A2-4F8A-B440-A667075F9D48}">
      <text>
        <r>
          <rPr>
            <b/>
            <sz val="9"/>
            <color indexed="81"/>
            <rFont val="Tahoma"/>
            <family val="2"/>
          </rPr>
          <t>Unitat de amidament a què fa referència el preu unitari. Les unitats de temps afecten els càlculs de durades i recursos</t>
        </r>
      </text>
    </comment>
    <comment ref="D3" authorId="0" shapeId="0" xr:uid="{E217954D-7375-44F1-AC10-1B6E1C00BD1E}">
      <text>
        <r>
          <rPr>
            <b/>
            <sz val="9"/>
            <color indexed="81"/>
            <rFont val="Tahoma"/>
            <family val="2"/>
          </rPr>
          <t>Text breu que facilita la visualització, la cerca i la impressió del concepte en lloc del text</t>
        </r>
      </text>
    </comment>
    <comment ref="E3" authorId="0" shapeId="0" xr:uid="{CAC1D331-CB0F-4AFC-83A1-8B1984416A36}">
      <text>
        <r>
          <rPr>
            <b/>
            <sz val="9"/>
            <color indexed="81"/>
            <rFont val="Tahoma"/>
            <family val="2"/>
          </rPr>
          <t>Descripció curta de la línia d’amidament</t>
        </r>
      </text>
    </comment>
    <comment ref="F3" authorId="0" shapeId="0" xr:uid="{62E05619-EF5B-479D-BF1C-185007264FBD}">
      <text>
        <r>
          <rPr>
            <b/>
            <sz val="9"/>
            <color indexed="81"/>
            <rFont val="Tahoma"/>
            <family val="2"/>
          </rPr>
          <t>Columna A: Número d’unitats iguals de la línia d’amidament</t>
        </r>
      </text>
    </comment>
    <comment ref="G3" authorId="0" shapeId="0" xr:uid="{91308AAD-0B52-4CDC-BC24-3498371E2BA8}">
      <text>
        <r>
          <rPr>
            <b/>
            <sz val="9"/>
            <color indexed="81"/>
            <rFont val="Tahoma"/>
            <family val="2"/>
          </rPr>
          <t>Columna B: Longitud de la línia d’amidament</t>
        </r>
      </text>
    </comment>
    <comment ref="H3" authorId="0" shapeId="0" xr:uid="{BCFCAB79-182D-4AD7-A5E3-82C98D189046}">
      <text>
        <r>
          <rPr>
            <b/>
            <sz val="9"/>
            <color indexed="81"/>
            <rFont val="Tahoma"/>
            <family val="2"/>
          </rPr>
          <t>Columna C: Amplada de la línia d’amidament</t>
        </r>
      </text>
    </comment>
    <comment ref="I3" authorId="0" shapeId="0" xr:uid="{E46927C6-6E0E-4446-882C-382C56CD9977}">
      <text>
        <r>
          <rPr>
            <b/>
            <sz val="9"/>
            <color indexed="81"/>
            <rFont val="Tahoma"/>
            <family val="2"/>
          </rPr>
          <t>Columna D: Alçada de la línia d’amidament</t>
        </r>
      </text>
    </comment>
    <comment ref="J3" authorId="0" shapeId="0" xr:uid="{D277E318-27EC-4897-84BE-3E62DCD434C5}">
      <text>
        <r>
          <rPr>
            <b/>
            <sz val="9"/>
            <color indexed="81"/>
            <rFont val="Tahoma"/>
            <family val="2"/>
          </rPr>
          <t>Quantitat
Verd: Referència a una altra partida 
Taronja: Fórmula de amidament 
Blau: Expressió 
Magenta: Calculat a partir de les dimensions 
Negre: Introduït directament</t>
        </r>
      </text>
    </comment>
    <comment ref="K3" authorId="0" shapeId="0" xr:uid="{703D1ECE-8B26-451E-8CF0-455663350927}">
      <text>
        <r>
          <rPr>
            <b/>
            <sz val="9"/>
            <color indexed="81"/>
            <rFont val="Tahoma"/>
            <family val="2"/>
          </rPr>
          <t>Rendiment o quantitat pressupostada</t>
        </r>
      </text>
    </comment>
    <comment ref="L3" authorId="0" shapeId="0" xr:uid="{E4D7D4BA-C67A-46C9-868C-96B24E7F0852}">
      <text>
        <r>
          <rPr>
            <b/>
            <sz val="9"/>
            <color indexed="81"/>
            <rFont val="Tahoma"/>
            <family val="2"/>
          </rPr>
          <t>Preu unitari del concepte al pressupost Vermell: Bloquejat Gris: Anul·lat Magenta: Calculat</t>
        </r>
      </text>
    </comment>
    <comment ref="M3" authorId="0" shapeId="0" xr:uid="{E5FC592F-48DB-4278-B5BE-92B3469E19EF}">
      <text>
        <r>
          <rPr>
            <b/>
            <sz val="9"/>
            <color indexed="81"/>
            <rFont val="Tahoma"/>
            <family val="2"/>
          </rPr>
          <t>Import del pressupost
Magenta: Hi ha ajustaments al producte de quantitat per preu unitari</t>
        </r>
      </text>
    </comment>
  </commentList>
</comments>
</file>

<file path=xl/sharedStrings.xml><?xml version="1.0" encoding="utf-8"?>
<sst xmlns="http://schemas.openxmlformats.org/spreadsheetml/2006/main" count="248" uniqueCount="162">
  <si>
    <t>PROJECTE REMODELACIÓ SALES REUNIONS FGC. (SALA DE COL·LABORACIÓ INFORMAL)</t>
  </si>
  <si>
    <t>Pressupost</t>
  </si>
  <si>
    <t>Código</t>
  </si>
  <si>
    <t>Nat</t>
  </si>
  <si>
    <t>Ud</t>
  </si>
  <si>
    <t>Resumen</t>
  </si>
  <si>
    <t>Comentario</t>
  </si>
  <si>
    <t>N</t>
  </si>
  <si>
    <t>Longitud</t>
  </si>
  <si>
    <t>Anchura</t>
  </si>
  <si>
    <t>Altura</t>
  </si>
  <si>
    <t>Cantidad</t>
  </si>
  <si>
    <t>CanPres</t>
  </si>
  <si>
    <t>Pres</t>
  </si>
  <si>
    <t>ImpPres</t>
  </si>
  <si>
    <t>01</t>
  </si>
  <si>
    <t>Capítol</t>
  </si>
  <si>
    <t/>
  </si>
  <si>
    <t>TREBALLS PREVIS</t>
  </si>
  <si>
    <t>01.01</t>
  </si>
  <si>
    <t>Partida</t>
  </si>
  <si>
    <t>p.a.</t>
  </si>
  <si>
    <t>Proteccions</t>
  </si>
  <si>
    <t>Protecció provisional de superfícies, zones o equipaments existents davant la generació de pols, brutícia o possibles danys durant l’execució dels treballs. Inclou el subministrament i col·locació de làmines de polietilè, lones, plafons o altres materials adequats; la seva fixació segura; el manteniment durant tota la durada dels treballs, i la retirada i neteja final un cop finalitzades les obres.</t>
  </si>
  <si>
    <t>01.02</t>
  </si>
  <si>
    <t>u</t>
  </si>
  <si>
    <t>Retirada objectes i mobiliari</t>
  </si>
  <si>
    <t>Retirada amb cura del mobiliari existent, elements audiovisuals (AV),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del mateix. S’inclou la deselectrificació dels punts i equips en el desmuntatge i la nova electrificació i connexió durant el muntatge final de les taules o altres elements que ho requereixin. (veure plànols)</t>
  </si>
  <si>
    <t>01.03</t>
  </si>
  <si>
    <t>Formació de regates</t>
  </si>
  <si>
    <t>Formació de regates i tapar forats d'obra , reparació i deterioraments en parets i ajudes als altres gremis.</t>
  </si>
  <si>
    <t>01.04</t>
  </si>
  <si>
    <t>Desmuntatge de porta</t>
  </si>
  <si>
    <t xml:space="preserve">Desmuntatge amb cura d’una porta pivotant existent, incloent-hi fulla, bastiment i ferratges, per permetre l’execució dels treballs d’obra o instal·lacions, i el seu posterior muntatge amb ajust a la nova cota de paviment. Inclou el raspallat o retall del full per adaptar-lo al nou nivell, el repàs de ferratges i frontisses pivotant la protecció dels elements durant l’obra, i la comprovació final del correcte funcionament.
Subministrament i instal·lació de platina d'acer inoxidable collada a paviment existent.
(veure plànols) </t>
  </si>
  <si>
    <t>01.05</t>
  </si>
  <si>
    <t>m2</t>
  </si>
  <si>
    <t>Desmuntatge de parament frontal passadís</t>
  </si>
  <si>
    <t xml:space="preserve">Enderroc amb cura de parament de cartó-guix existent així com porta d'accés, incloent  fals sostres o altres elements similars. Inclou la retirada de plaques, perfils metàl·lics o fusta, fixacions i accessoris, neteja i classificació de runa per a la seva posterior evacuació a punts autoritzats (veure plànols). </t>
  </si>
  <si>
    <t>Total 01</t>
  </si>
  <si>
    <t>02</t>
  </si>
  <si>
    <t>INSTAL·LACIONS I ELECTRICITAT</t>
  </si>
  <si>
    <t>02.01</t>
  </si>
  <si>
    <t>Desmuntatge de làmpades</t>
  </si>
  <si>
    <t>Desmuntatge de les làmpades existents instal·lades a les parets i als sostres, amb la desconnexió prèvia de la instal·lació elèctrica corresponent. Manipulació amb cura per evitar danys als elements o als suports. Les làmpades retirades s’emmagatzemaran provisionalment al magatzem. (veure plànols)</t>
  </si>
  <si>
    <t>02.02</t>
  </si>
  <si>
    <t>Adequació de línies elèctriques</t>
  </si>
  <si>
    <t>Comprovació i adequació de les línies elèctriques existents de la sala per als nous aparells d'il·luminació, s'hi inclou material de nous cables i corrugats. Noves línies per als carrils d'il·luminació, línia AV, línia per a llums LED . Adequació de quadre elèctric existent, subministrament i col·locació de nous magneto-tèrmics. 
Muntatge dels elements que calgui reaprofitar com mecanismes, lluminàries d'emergència, volumètrics detectors etc., que es vegin afectats per la instal·lació de nous panell acústics o altres.  Obrir nous forats per col·locació de focus en les posicions que s' indiquen als plànols. Si cal, incloure reforços de l'estructura de galvanitzat existent per reparacions de diversos.
Els treballs comprendran la correcta ubicació, anivellament i fixació dels aparells segons els plànols previstos, així com la connexió a les línies elèctriques corresponents, verificant la seva polaritat i funcionament adequat.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Contemplar traslladar els equips que disposen actualment, monitors, etc.
(veure plànols)</t>
  </si>
  <si>
    <t>02.06</t>
  </si>
  <si>
    <t>Desplaçar llum d'emergència</t>
  </si>
  <si>
    <t xml:space="preserve">Cal preveure desplaçar llum d'emergència a nova ubicació al sostre degut al canvi produït amb la paret. </t>
  </si>
  <si>
    <t>02.PCI</t>
  </si>
  <si>
    <t>p.a</t>
  </si>
  <si>
    <t>Detector PCI</t>
  </si>
  <si>
    <t>Desconnexió i posterior connexió del detector PCI, degut als treballs que es realitzaran d’enderroc que generaran pols, caldrà desconnectar els detectors per evitar activació d'alarmes.</t>
  </si>
  <si>
    <t>Total 02</t>
  </si>
  <si>
    <t>03</t>
  </si>
  <si>
    <t>TABIQUERIA SECA</t>
  </si>
  <si>
    <t>03.02</t>
  </si>
  <si>
    <t>Desmuntar paraments i reparacions</t>
  </si>
  <si>
    <t>Tapar els forats de les làmpades i objectes retirats amb placa de cartró-guix®, cargolada a una sola cara  d’una estructura d’acer galvanitzat  i canals,  incloure cargols pastes, cintes de juntes.  Totalment acaba deixant el mateix acabat que la resta de la paret o sostre. (veure plànols)</t>
  </si>
  <si>
    <t>03.03</t>
  </si>
  <si>
    <t>Desmuntatge de faldó il·luminació</t>
  </si>
  <si>
    <t xml:space="preserve">Desmuntar i retirats faldó il·luminació format per placa de cartró-guix® i reparar sostre deixant el mateix acabat que la resta de la paret o sostre. (veure plànols)  </t>
  </si>
  <si>
    <t>03.04</t>
  </si>
  <si>
    <t>Reparació i reposició del cel ras</t>
  </si>
  <si>
    <t>Reparació i reposició del cel ras existent, amb la nova mampara seguint el mateix sistema constructiu que les sales contigües. Inclou el desmuntatge parcial de les plaques o elements afectats, l’adaptació del suport, el muntatge, el tapat de juntes amb materials compatibles amb el sistema existent.</t>
  </si>
  <si>
    <t>Total 03</t>
  </si>
  <si>
    <t>04</t>
  </si>
  <si>
    <t>PINTURA</t>
  </si>
  <si>
    <t>04.01</t>
  </si>
  <si>
    <t>Pintura paraments verticals</t>
  </si>
  <si>
    <t>Aplicació manual de dues mans de pintura plàstica, color ref. NCS S0500-N o bé el color Ral 9003, acabat mat, textura llisa, sobre parament interior de plaques de guix laminat. La primera mà diluïda amb un 20% d'aigua i la següent sense diluir sobre parament interior, vertical i horitzontal . El preu inclou la protecció dels elements de l'entorn que puguin veure's afectats durant els treballs i la resolució de punts singulars. Es preveu que les pintures que estiguin formulades amb ingredients d'origen natural o baix impacte ambiental, pensades per a reduir o eliminar l'emissió de substàncies tòxiques i lliures d’ orgànics volàtils (COV),productes compleixen els requisits internacionals  que protegeixen el medi ambient i la salut humana.
Catàleg de productes amb etiqueta ecològica de la UE
http://ec.europa.eu/ecat/
Caldrà fer una mostra in situ per confirmar color amb il·luminació final.</t>
  </si>
  <si>
    <t>Spc0010</t>
  </si>
  <si>
    <t>Paret frontal</t>
  </si>
  <si>
    <t>Pilars</t>
  </si>
  <si>
    <t>Paret lateral ESQ</t>
  </si>
  <si>
    <t>Paret lateral DRET</t>
  </si>
  <si>
    <t>Paret passadís-entrada</t>
  </si>
  <si>
    <t>Total 04.01</t>
  </si>
  <si>
    <t>04.02</t>
  </si>
  <si>
    <t>Pintura paraments horitzontals</t>
  </si>
  <si>
    <t>Sostre</t>
  </si>
  <si>
    <t>Total 04.02</t>
  </si>
  <si>
    <t>Total 04</t>
  </si>
  <si>
    <t>05</t>
  </si>
  <si>
    <t>MOBILIARI</t>
  </si>
  <si>
    <t>05.05</t>
  </si>
  <si>
    <t>Tauleta auxiliar LAPTOP FLOE</t>
  </si>
  <si>
    <t>Subministrament i muntatge de taula auxiliar FLOE de INCLASS amb peu descentrat 
Acabats de la base: pintura de polièster termoendurible amb acabat micro-texturizat en els colors G49
(veure plànols)</t>
  </si>
  <si>
    <t>05.05b</t>
  </si>
  <si>
    <t>Tauleta auxiliar FLOE</t>
  </si>
  <si>
    <t>Subministrament i muntatge de taula auxiliar FLOE de INCLASS amb peu centrat 
Acabats de la base: pintura de polièster termoendurible amb acabat micro-texturizat en els colors B40
(veure plànols)</t>
  </si>
  <si>
    <t>05.06</t>
  </si>
  <si>
    <t>Sofà raconer 2 places KERN</t>
  </si>
  <si>
    <t>Subministrament i muntatge de mòdul KERN de INCLASS de dues places entapissat amb respatller raconera dret. Seient interior de contraxapat cobert amb escuma d'escuma CMHR de poliuretà en bloc de diverses densitats folrada amb fibra de polièster. Suport amb estructura interior d'acer recoberta escuma de poliuretà injectada de 50kg/m³ folrada amb fibra de polièster.
Opcionalment, el mòdul pot portar un panell de privacitat entapissat fabricat en contraxapat i fibra de polièster.
Tapisseria: G2 HILTON anti-taques 
Potes: potes d'alumini injectat pintades en tots els colors M1
(veure plànols)</t>
  </si>
  <si>
    <t>05.07</t>
  </si>
  <si>
    <t>Sofà  2 places KERN</t>
  </si>
  <si>
    <t>Subministrament i muntatge de mòdul KERN de INCLASS de dues places entapissat amb respatller. Seient interior de contraxapat cobert amb escuma d'escuma CMHR de poliuretà en bloc de diverses densitats folrada amb fibra de polièster. Suport amb estructura interior d'acer recoberta escuma de poliuretà injectada de 50kg/m³ folrada amb fibra de polièster.
Opcionalment, el mòdul pot portar un panell de privacitat entapissat fabricat en contraxapat i fibra de polièster.
Tapisseria: G2 HILTON anti-taques color 2
Potes: potes d'alumini injectat pintades en tots els colors M1
(veure plànols)</t>
  </si>
  <si>
    <t>05.08</t>
  </si>
  <si>
    <t>Puf Wabao</t>
  </si>
  <si>
    <t>Subministrament i muntatge de puf WABAO de INCLASS, entapissat amb estructura interior de polietilè de rotomoldeo recoberta de fibra suau. El seient està fabricat amb escuma de poliuretà injectada amb densitat de 50 kg/m³ amb un interior de contraxapat i recobert de fibra.
Tapisseria: VALENCIA color 2110
(veure plànols)</t>
  </si>
  <si>
    <t>05.11</t>
  </si>
  <si>
    <t>Butaca  Wabao</t>
  </si>
  <si>
    <t>Subministrament i muntatge de butaca Model Wabao de INCLASS  Codi: BAO0020 
Butaca entapissada amb estructura interior de polietilè de rotomoldeo recoberta d'escuma de poliuretà i fibra suau. El seient està fabricat amb escuma de poliuretà injectada amb densitat de 50 kg/m³ amb un interior de contraxapat i recobert de fibra. Tapisseria: disponible en tots els teixits i pells indicats en el nostre llibre d'acabats.
(veure plànols)</t>
  </si>
  <si>
    <t>Total 05</t>
  </si>
  <si>
    <t>06</t>
  </si>
  <si>
    <t>IL·LUMINACIÓ</t>
  </si>
  <si>
    <t>06.01</t>
  </si>
  <si>
    <t>FOCUS BLACK FOSTER REC 5</t>
  </si>
  <si>
    <t>Subministrament i instal·lació de focus per encastar BLACK FOSTER REC 5 FLOOD 3000K W ArkosLight o similar 
Referència A3194011W
Color BLANC TEXTURITZAT RAL 9016
Categoría CEILING RECESSED
Tipus LED Flux Lluminós 1050 lm 
Temperatura de color 3000 K 
Estabilitat cromàtica MacAdam Step 3 
CRI&gt;90  
Potència 10,5 W
(veure plànols)</t>
  </si>
  <si>
    <t>06.14</t>
  </si>
  <si>
    <t>FOCUS PROJECTOR FIT 35 CARRIL</t>
  </si>
  <si>
    <t>Subministrament i instal·lació de focus per carril FIT 35 48V FLOOD 3000K WTW  ArkosLight o similar 
Referència A3450131WTW
Color BLANC TEXTURITZAT RAL 9016
Categoría TRACK
Tipus LED Flux Lluminós 1180 lm  
Temperatura de color 3000 K 
Estabilitat cromàtica MacAdam Step 2 
CRI&gt;90 
Potència 13,67W
(veure plànols)</t>
  </si>
  <si>
    <t>06.15</t>
  </si>
  <si>
    <t>TRACK 48V SURFACE 3M WT</t>
  </si>
  <si>
    <t xml:space="preserve">Subministrament i instal·lació de carril electrificat de superfície de 3 m color blanc de Arkos-light (veure plànols) </t>
  </si>
  <si>
    <t>06.16</t>
  </si>
  <si>
    <t>SHORT END 48 WT</t>
  </si>
  <si>
    <t xml:space="preserve">Subministrament i instal·lació de connector carril color blanc de Arkos-light (veure plànols)  </t>
  </si>
  <si>
    <t>06.17</t>
  </si>
  <si>
    <t>INTEGRATED  POWER SUPPLY 48V 100W</t>
  </si>
  <si>
    <t xml:space="preserve">Subministrament i instal·lació de alimentador color blanc de Arkos-light (veure plànols)  </t>
  </si>
  <si>
    <t>06.18</t>
  </si>
  <si>
    <t>BLACK FOSTER MICRO 10 FLOOD 3000K W</t>
  </si>
  <si>
    <t>Subministrament i instal·lació de focus  per carril BLACK FOSTER MICRO 48V 10 3000K W ArkosLight o similar 
Referència A4165011W
Color BLANC TEXTURITZAT RAL 9010 
Categoría TRACK
Tipus LED Flux Lluminós  1050 lm 
Temperatura de color 3000 K 
Estabilitat cromàtica MacAdam Step 3 
CRI&gt;90  
Potència 10,5 W
(veure plànols)</t>
  </si>
  <si>
    <t>06.det</t>
  </si>
  <si>
    <t>Detector</t>
  </si>
  <si>
    <t>Subministrament i instal·lació de detector de presència integrat a la xarxa de l'edifici NEO. Empresa INERZIIA. Detector de presència de sostre KNX, mini (3361-1MWW). Inclou cablejat i integració.</t>
  </si>
  <si>
    <t>Total 06</t>
  </si>
  <si>
    <t>07</t>
  </si>
  <si>
    <t>REVESTIMENTS, TAPICERIA I ACUSTICA</t>
  </si>
  <si>
    <t>07.01</t>
  </si>
  <si>
    <t>Panell acústic  per paret 240x120cm</t>
  </si>
  <si>
    <t>Subministrament i muntatge de panells acústics de feltre PET en 24 mm. de la firma Texfel® o similar. Color personalitzat segons requeriments del disseny. Inclou Velcro® o similar amb sistema de subjecció a paret
Reacció al foc 
  EN 13501-1+A1: B-s2, d0
Absorció Acústica
 UNE-EN ISO 354:2004: fins αw = 1 (-)
 EN ISO 11654: Classe A
(veure plànols)</t>
  </si>
  <si>
    <t>07.02</t>
  </si>
  <si>
    <t>Panell acústic  per sostre 150x60cm</t>
  </si>
  <si>
    <t>Subministrament i muntatge de panells acústics de feltre PET en 24 mm. de la firma Texfel® o similar. Color personalitzat segons requeriments del disseny. Inclou Velcro® o similar amb sistema de subjecció a sostre.
  EN 13501-1+A1: B-s2, d0
Absorció Acústica
 UNE-EN ISO 354:2004: fins αw = 1 (-)
 EN ISO 11654: Classe A
(veure plànols)</t>
  </si>
  <si>
    <t>07.04</t>
  </si>
  <si>
    <t>Paviment cautxú</t>
  </si>
  <si>
    <t>Subministrament i col·locació de paviment paviment de cautxú amb un gruix nominal de 5 mm, apte per enganxar amb adhesiu antilliscant desmuntable. Consta d’una capa superior d’alta resistència al desgast en un color sòlid amb incrustacions de fibra de coco, i d’una capa inferior de cautxú amb càrregues de reforç de ponderació, calandrades i vulcanitzades juntes, tipus KAYAR LL de l’empresa Artigo SpA. El paviment es subministrarà en rajoles de 61 × 61 cm. La superfície del producte serà llisa i millorarà el seu rendiment i facilitat de neteja mitjançant el tractament superficial especial PRO2 (láser dual Tech UV+), amb un acabat sedós i mat. Lliure de PVC, substàncies halògenes i ftalats. L’emissió de compostos orgànics volàtils (TVOC) compleix els requisits Greenguard GOLD, A+ i GECA.
Acabat Silky Matt (PRO²) : superfície setinada de baixa reflectància i fàcil manteniment.
Resistència al lliscament : R9 segons la norma DIN 51130.
Absorció del soroll : Reducció del soroll d'impacte de fins a 16 dB.
Propietats ignífugues : Classificació Bfl-s1 segons EN 13501-1.
Càrrega electroestàtica segon la Norma EN 1815 ≤ 2 (antiestàtic)
Certificat ambiental Greenguard Gold
Subministrament i instal·lació de platina d'acer inoxidable collada a paviment existent.</t>
  </si>
  <si>
    <t>Paviment</t>
  </si>
  <si>
    <t>Total 07.04</t>
  </si>
  <si>
    <t>07.05</t>
  </si>
  <si>
    <t>Ajustar portes</t>
  </si>
  <si>
    <t>Desmuntatge amb cura d’una porta pivotant existent, incloent full, bastiment i ferratges, per permetre l’execució dels treballs d’obra o instal·lacions, i el seu posterior muntatge amb ajust a la nova cota de paviment. Inclou el raspallat o retall del full per adaptar-lo al nou nivell, el repàs de ferratges i frontisses pivotants, la protecció dels elements durant l’obra, i la comprovació final del correcte funcionament.</t>
  </si>
  <si>
    <t>Total 07</t>
  </si>
  <si>
    <t>09</t>
  </si>
  <si>
    <t>TANCAMENTS</t>
  </si>
  <si>
    <t xml:space="preserve"> </t>
  </si>
  <si>
    <t>09-01</t>
  </si>
  <si>
    <t>Tancament vidre amb marc metàl·lic</t>
  </si>
  <si>
    <t>Tancament de vidre igual als existents en la resta de l'edifici i col·locació de porta actual en la nova ubicació format per vidres laminats 4+4 mm, no sencer dividit en dos parts, Platina d’acer 8x60 mm (la platina vertical arriba fins al forjat)
Ribet de tancament de 20x30 mm</t>
  </si>
  <si>
    <t>Total 09</t>
  </si>
  <si>
    <t>10</t>
  </si>
  <si>
    <t>GESTIÓ DE RESIDUS</t>
  </si>
  <si>
    <t>11</t>
  </si>
  <si>
    <t>SEGURETAT I SALUT</t>
  </si>
  <si>
    <t>SU</t>
  </si>
  <si>
    <t>Seguretat i salut</t>
  </si>
  <si>
    <t>Les obres es desenvoluparan íntegrament a l’interior de l’edifici, en una zona delimitada i controlada. L’àmbit d’actuació es restringeix principalment a treballs puntuals de substitució o adequació de revestiments i petits elements interiors, sense afectació estructural ni intervencions en coberta o façana.
S’adoptaran les mesures bàsiques de seguretat segons el Reial decret 1627/1997, garantint la correcta senyalització de la zona de treball, l’ordre i la neteja constant, així com la protecció col·lectiva i individual del personal participant. Donada la naturalesa de les tasques, els riscos es consideren de caràcter lleu i controlable mitjançant equips de protecció individual (EPI) com guants, ulleres, calçat de seguretat i màscares antipols quan correspongui.</t>
  </si>
  <si>
    <t>Total 11</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</si>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</sst>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b/>
      <sz val="8"/>
      <color rgb="FFFF0000"/>
      <name val="Aptos Narrow"/>
      <family val="2"/>
      <scheme val="minor"/>
    </font>
  </fonts>
  <fills count="5">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49" fontId="7" fillId="0" borderId="0" xfId="0" applyNumberFormat="1" applyFont="1" applyAlignment="1">
      <alignment vertical="top" wrapText="1"/>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164" fontId="7" fillId="0" borderId="0" xfId="0" applyNumberFormat="1" applyFont="1" applyAlignment="1">
      <alignment vertical="top"/>
    </xf>
    <xf numFmtId="3" fontId="5" fillId="2" borderId="0" xfId="0" applyNumberFormat="1" applyFont="1" applyFill="1" applyAlignment="1">
      <alignment vertical="top"/>
    </xf>
    <xf numFmtId="4" fontId="9"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F09F8-9EBC-488F-97F9-5AB787476DBA}">
  <dimension ref="A1:M113"/>
  <sheetViews>
    <sheetView tabSelected="1" workbookViewId="0">
      <pane xSplit="4" ySplit="3" topLeftCell="E14" activePane="bottomRight" state="frozen"/>
      <selection pane="bottomRight" activeCell="E4" sqref="E4"/>
      <selection pane="bottomLeft" activeCell="A4" sqref="A4"/>
      <selection pane="topRight" activeCell="E1" sqref="E1"/>
    </sheetView>
  </sheetViews>
  <sheetFormatPr defaultRowHeight="15"/>
  <cols>
    <col min="1" max="1" width="7" bestFit="1" customWidth="1"/>
    <col min="2" max="2" width="5.85546875" bestFit="1" customWidth="1"/>
    <col min="3" max="3" width="6.85546875" bestFit="1" customWidth="1"/>
    <col min="4" max="4" width="26" customWidth="1"/>
    <col min="5" max="5" width="15.28515625" bestFit="1" customWidth="1"/>
    <col min="6" max="6" width="10.85546875" bestFit="1" customWidth="1"/>
    <col min="7" max="7" width="8.28515625" bestFit="1" customWidth="1"/>
    <col min="8" max="8" width="7.85546875" bestFit="1" customWidth="1"/>
    <col min="9" max="9" width="6" bestFit="1" customWidth="1"/>
    <col min="10" max="10" width="8.42578125" bestFit="1" customWidth="1"/>
    <col min="11" max="11" width="8" bestFit="1" customWidth="1"/>
    <col min="12" max="13" width="7.85546875" bestFit="1" customWidth="1"/>
  </cols>
  <sheetData>
    <row r="1" spans="1:13">
      <c r="A1" s="1" t="s">
        <v>0</v>
      </c>
      <c r="B1" s="2"/>
      <c r="C1" s="2"/>
      <c r="D1" s="2"/>
      <c r="E1" s="2"/>
      <c r="F1" s="2"/>
      <c r="G1" s="2"/>
      <c r="H1" s="2"/>
      <c r="I1" s="2"/>
      <c r="J1" s="2"/>
      <c r="K1" s="2"/>
      <c r="L1" s="2"/>
      <c r="M1" s="2"/>
    </row>
    <row r="2" spans="1:13" ht="18.75">
      <c r="A2" s="3" t="s">
        <v>1</v>
      </c>
      <c r="B2" s="2"/>
      <c r="C2" s="2"/>
      <c r="D2" s="2"/>
      <c r="E2" s="2"/>
      <c r="F2" s="2"/>
      <c r="G2" s="2"/>
      <c r="H2" s="2"/>
      <c r="I2" s="2"/>
      <c r="J2" s="2"/>
      <c r="K2" s="2"/>
      <c r="L2" s="2"/>
      <c r="M2" s="2"/>
    </row>
    <row r="3" spans="1:13">
      <c r="A3" s="4" t="s">
        <v>2</v>
      </c>
      <c r="B3" s="4" t="s">
        <v>3</v>
      </c>
      <c r="C3" s="4" t="s">
        <v>4</v>
      </c>
      <c r="D3" s="22" t="s">
        <v>5</v>
      </c>
      <c r="E3" s="4" t="s">
        <v>6</v>
      </c>
      <c r="F3" s="4" t="s">
        <v>7</v>
      </c>
      <c r="G3" s="4" t="s">
        <v>8</v>
      </c>
      <c r="H3" s="4" t="s">
        <v>9</v>
      </c>
      <c r="I3" s="4" t="s">
        <v>10</v>
      </c>
      <c r="J3" s="4" t="s">
        <v>11</v>
      </c>
      <c r="K3" s="4" t="s">
        <v>12</v>
      </c>
      <c r="L3" s="4" t="s">
        <v>13</v>
      </c>
      <c r="M3" s="4" t="s">
        <v>14</v>
      </c>
    </row>
    <row r="4" spans="1:13">
      <c r="A4" s="5" t="s">
        <v>15</v>
      </c>
      <c r="B4" s="5" t="s">
        <v>16</v>
      </c>
      <c r="C4" s="5" t="s">
        <v>17</v>
      </c>
      <c r="D4" s="23" t="s">
        <v>18</v>
      </c>
      <c r="E4" s="6"/>
      <c r="F4" s="6"/>
      <c r="G4" s="6"/>
      <c r="H4" s="6"/>
      <c r="I4" s="6"/>
      <c r="J4" s="6"/>
      <c r="K4" s="7">
        <f>K15</f>
        <v>1</v>
      </c>
      <c r="L4" s="8">
        <f>L15</f>
        <v>697.15</v>
      </c>
      <c r="M4" s="8">
        <f>M15</f>
        <v>697.15</v>
      </c>
    </row>
    <row r="5" spans="1:13">
      <c r="A5" s="9" t="s">
        <v>19</v>
      </c>
      <c r="B5" s="10" t="s">
        <v>20</v>
      </c>
      <c r="C5" s="10" t="s">
        <v>21</v>
      </c>
      <c r="D5" s="14" t="s">
        <v>22</v>
      </c>
      <c r="E5" s="11"/>
      <c r="F5" s="11"/>
      <c r="G5" s="11"/>
      <c r="H5" s="11"/>
      <c r="I5" s="11"/>
      <c r="J5" s="11"/>
      <c r="K5" s="12">
        <v>30</v>
      </c>
      <c r="L5" s="12">
        <v>5</v>
      </c>
      <c r="M5" s="13">
        <f>ROUND(K5*L5,2)</f>
        <v>150</v>
      </c>
    </row>
    <row r="6" spans="1:13" ht="123.75">
      <c r="A6" s="11"/>
      <c r="B6" s="11"/>
      <c r="C6" s="11"/>
      <c r="D6" s="14" t="s">
        <v>23</v>
      </c>
      <c r="E6" s="11"/>
      <c r="F6" s="11"/>
      <c r="G6" s="11"/>
      <c r="H6" s="11"/>
      <c r="I6" s="11"/>
      <c r="J6" s="11"/>
      <c r="K6" s="11"/>
      <c r="L6" s="11"/>
      <c r="M6" s="11"/>
    </row>
    <row r="7" spans="1:13">
      <c r="A7" s="9" t="s">
        <v>24</v>
      </c>
      <c r="B7" s="10" t="s">
        <v>20</v>
      </c>
      <c r="C7" s="10" t="s">
        <v>25</v>
      </c>
      <c r="D7" s="14" t="s">
        <v>26</v>
      </c>
      <c r="E7" s="11"/>
      <c r="F7" s="11"/>
      <c r="G7" s="11"/>
      <c r="H7" s="11"/>
      <c r="I7" s="11"/>
      <c r="J7" s="11"/>
      <c r="K7" s="12">
        <v>1</v>
      </c>
      <c r="L7" s="12">
        <v>200</v>
      </c>
      <c r="M7" s="13">
        <f>ROUND(K7*L7,2)</f>
        <v>200</v>
      </c>
    </row>
    <row r="8" spans="1:13" ht="202.5">
      <c r="A8" s="11"/>
      <c r="B8" s="11"/>
      <c r="C8" s="11"/>
      <c r="D8" s="14" t="s">
        <v>27</v>
      </c>
      <c r="E8" s="11"/>
      <c r="F8" s="11"/>
      <c r="G8" s="11"/>
      <c r="H8" s="11"/>
      <c r="I8" s="11"/>
      <c r="J8" s="11"/>
      <c r="K8" s="11"/>
      <c r="L8" s="11"/>
      <c r="M8" s="11"/>
    </row>
    <row r="9" spans="1:13">
      <c r="A9" s="9" t="s">
        <v>28</v>
      </c>
      <c r="B9" s="10" t="s">
        <v>20</v>
      </c>
      <c r="C9" s="10" t="s">
        <v>25</v>
      </c>
      <c r="D9" s="14" t="s">
        <v>29</v>
      </c>
      <c r="E9" s="11"/>
      <c r="F9" s="11"/>
      <c r="G9" s="11"/>
      <c r="H9" s="11"/>
      <c r="I9" s="11"/>
      <c r="J9" s="11"/>
      <c r="K9" s="12">
        <v>1</v>
      </c>
      <c r="L9" s="12">
        <v>100</v>
      </c>
      <c r="M9" s="13">
        <f>ROUND(K9*L9,2)</f>
        <v>100</v>
      </c>
    </row>
    <row r="10" spans="1:13" ht="33.75">
      <c r="A10" s="11"/>
      <c r="B10" s="11"/>
      <c r="C10" s="11"/>
      <c r="D10" s="14" t="s">
        <v>30</v>
      </c>
      <c r="E10" s="11"/>
      <c r="F10" s="11"/>
      <c r="G10" s="11"/>
      <c r="H10" s="11"/>
      <c r="I10" s="11"/>
      <c r="J10" s="11"/>
      <c r="K10" s="11"/>
      <c r="L10" s="11"/>
      <c r="M10" s="11"/>
    </row>
    <row r="11" spans="1:13">
      <c r="A11" s="9" t="s">
        <v>31</v>
      </c>
      <c r="B11" s="10" t="s">
        <v>20</v>
      </c>
      <c r="C11" s="10" t="s">
        <v>25</v>
      </c>
      <c r="D11" s="14" t="s">
        <v>32</v>
      </c>
      <c r="E11" s="11"/>
      <c r="F11" s="11"/>
      <c r="G11" s="11"/>
      <c r="H11" s="11"/>
      <c r="I11" s="11"/>
      <c r="J11" s="11"/>
      <c r="K11" s="12">
        <v>1</v>
      </c>
      <c r="L11" s="12">
        <v>150</v>
      </c>
      <c r="M11" s="13">
        <f>ROUND(K11*L11,2)</f>
        <v>150</v>
      </c>
    </row>
    <row r="12" spans="1:13" ht="180">
      <c r="A12" s="11"/>
      <c r="B12" s="11"/>
      <c r="C12" s="11"/>
      <c r="D12" s="14" t="s">
        <v>33</v>
      </c>
      <c r="E12" s="11"/>
      <c r="F12" s="11"/>
      <c r="G12" s="11"/>
      <c r="H12" s="11"/>
      <c r="I12" s="11"/>
      <c r="J12" s="11"/>
      <c r="K12" s="11"/>
      <c r="L12" s="11"/>
      <c r="M12" s="11"/>
    </row>
    <row r="13" spans="1:13" ht="22.5">
      <c r="A13" s="9" t="s">
        <v>34</v>
      </c>
      <c r="B13" s="10" t="s">
        <v>20</v>
      </c>
      <c r="C13" s="10" t="s">
        <v>35</v>
      </c>
      <c r="D13" s="14" t="s">
        <v>36</v>
      </c>
      <c r="E13" s="11"/>
      <c r="F13" s="11"/>
      <c r="G13" s="11"/>
      <c r="H13" s="11"/>
      <c r="I13" s="11"/>
      <c r="J13" s="11"/>
      <c r="K13" s="12">
        <v>9.6</v>
      </c>
      <c r="L13" s="12">
        <v>10.119999999999999</v>
      </c>
      <c r="M13" s="13">
        <f>ROUND(K13*L13,2)</f>
        <v>97.15</v>
      </c>
    </row>
    <row r="14" spans="1:13" ht="101.25">
      <c r="A14" s="11"/>
      <c r="B14" s="11"/>
      <c r="C14" s="11"/>
      <c r="D14" s="14" t="s">
        <v>37</v>
      </c>
      <c r="E14" s="11"/>
      <c r="F14" s="11"/>
      <c r="G14" s="11"/>
      <c r="H14" s="11"/>
      <c r="I14" s="11"/>
      <c r="J14" s="11"/>
      <c r="K14" s="11"/>
      <c r="L14" s="11"/>
      <c r="M14" s="11"/>
    </row>
    <row r="15" spans="1:13">
      <c r="A15" s="11"/>
      <c r="B15" s="11"/>
      <c r="C15" s="11"/>
      <c r="D15" s="24"/>
      <c r="E15" s="11"/>
      <c r="F15" s="11"/>
      <c r="G15" s="11"/>
      <c r="H15" s="11"/>
      <c r="I15" s="11"/>
      <c r="J15" s="15" t="s">
        <v>38</v>
      </c>
      <c r="K15" s="16">
        <v>1</v>
      </c>
      <c r="L15" s="17">
        <f>M5+M7+M9+M11+M13</f>
        <v>697.15</v>
      </c>
      <c r="M15" s="17">
        <f>ROUND(K15*L15,2)</f>
        <v>697.15</v>
      </c>
    </row>
    <row r="16" spans="1:13" ht="0.95" customHeight="1">
      <c r="A16" s="18"/>
      <c r="B16" s="18"/>
      <c r="C16" s="18"/>
      <c r="D16" s="25"/>
      <c r="E16" s="18"/>
      <c r="F16" s="18"/>
      <c r="G16" s="18"/>
      <c r="H16" s="18"/>
      <c r="I16" s="18"/>
      <c r="J16" s="18"/>
      <c r="K16" s="18"/>
      <c r="L16" s="18"/>
      <c r="M16" s="18"/>
    </row>
    <row r="17" spans="1:13">
      <c r="A17" s="5" t="s">
        <v>39</v>
      </c>
      <c r="B17" s="5" t="s">
        <v>16</v>
      </c>
      <c r="C17" s="5" t="s">
        <v>17</v>
      </c>
      <c r="D17" s="23" t="s">
        <v>40</v>
      </c>
      <c r="E17" s="6"/>
      <c r="F17" s="6"/>
      <c r="G17" s="6"/>
      <c r="H17" s="6"/>
      <c r="I17" s="6"/>
      <c r="J17" s="6"/>
      <c r="K17" s="7">
        <f>K26</f>
        <v>1</v>
      </c>
      <c r="L17" s="8">
        <f>L26</f>
        <v>1130</v>
      </c>
      <c r="M17" s="8">
        <f>M26</f>
        <v>1130</v>
      </c>
    </row>
    <row r="18" spans="1:13">
      <c r="A18" s="9" t="s">
        <v>41</v>
      </c>
      <c r="B18" s="10" t="s">
        <v>20</v>
      </c>
      <c r="C18" s="10" t="s">
        <v>25</v>
      </c>
      <c r="D18" s="14" t="s">
        <v>42</v>
      </c>
      <c r="E18" s="11"/>
      <c r="F18" s="11"/>
      <c r="G18" s="11"/>
      <c r="H18" s="11"/>
      <c r="I18" s="11"/>
      <c r="J18" s="11"/>
      <c r="K18" s="12">
        <v>1</v>
      </c>
      <c r="L18" s="12">
        <v>125</v>
      </c>
      <c r="M18" s="13">
        <f>ROUND(K18*L18,2)</f>
        <v>125</v>
      </c>
    </row>
    <row r="19" spans="1:13" ht="101.25">
      <c r="A19" s="11"/>
      <c r="B19" s="11"/>
      <c r="C19" s="11"/>
      <c r="D19" s="14" t="s">
        <v>43</v>
      </c>
      <c r="E19" s="11"/>
      <c r="F19" s="11"/>
      <c r="G19" s="11"/>
      <c r="H19" s="11"/>
      <c r="I19" s="11"/>
      <c r="J19" s="11"/>
      <c r="K19" s="11"/>
      <c r="L19" s="11"/>
      <c r="M19" s="11"/>
    </row>
    <row r="20" spans="1:13">
      <c r="A20" s="9" t="s">
        <v>44</v>
      </c>
      <c r="B20" s="10" t="s">
        <v>20</v>
      </c>
      <c r="C20" s="10" t="s">
        <v>25</v>
      </c>
      <c r="D20" s="14" t="s">
        <v>45</v>
      </c>
      <c r="E20" s="11"/>
      <c r="F20" s="11"/>
      <c r="G20" s="11"/>
      <c r="H20" s="11"/>
      <c r="I20" s="11"/>
      <c r="J20" s="11"/>
      <c r="K20" s="12">
        <v>1</v>
      </c>
      <c r="L20" s="12">
        <v>675</v>
      </c>
      <c r="M20" s="13">
        <f>ROUND(K20*L20,2)</f>
        <v>675</v>
      </c>
    </row>
    <row r="21" spans="1:13" ht="409.5">
      <c r="A21" s="11"/>
      <c r="B21" s="11"/>
      <c r="C21" s="11"/>
      <c r="D21" s="14" t="s">
        <v>46</v>
      </c>
      <c r="E21" s="11"/>
      <c r="F21" s="11"/>
      <c r="G21" s="11"/>
      <c r="H21" s="11"/>
      <c r="I21" s="11"/>
      <c r="J21" s="11"/>
      <c r="K21" s="11"/>
      <c r="L21" s="11"/>
      <c r="M21" s="11"/>
    </row>
    <row r="22" spans="1:13">
      <c r="A22" s="9" t="s">
        <v>47</v>
      </c>
      <c r="B22" s="10" t="s">
        <v>20</v>
      </c>
      <c r="C22" s="10" t="s">
        <v>25</v>
      </c>
      <c r="D22" s="14" t="s">
        <v>48</v>
      </c>
      <c r="E22" s="11"/>
      <c r="F22" s="11"/>
      <c r="G22" s="11"/>
      <c r="H22" s="11"/>
      <c r="I22" s="11"/>
      <c r="J22" s="11"/>
      <c r="K22" s="12">
        <v>1</v>
      </c>
      <c r="L22" s="12">
        <v>50</v>
      </c>
      <c r="M22" s="13">
        <f>ROUND(K22*L22,2)</f>
        <v>50</v>
      </c>
    </row>
    <row r="23" spans="1:13" ht="33.75">
      <c r="A23" s="11"/>
      <c r="B23" s="11"/>
      <c r="C23" s="11"/>
      <c r="D23" s="14" t="s">
        <v>49</v>
      </c>
      <c r="E23" s="11"/>
      <c r="F23" s="11"/>
      <c r="G23" s="11"/>
      <c r="H23" s="11"/>
      <c r="I23" s="11"/>
      <c r="J23" s="11"/>
      <c r="K23" s="11"/>
      <c r="L23" s="11"/>
      <c r="M23" s="11"/>
    </row>
    <row r="24" spans="1:13">
      <c r="A24" s="9" t="s">
        <v>50</v>
      </c>
      <c r="B24" s="10" t="s">
        <v>20</v>
      </c>
      <c r="C24" s="10" t="s">
        <v>51</v>
      </c>
      <c r="D24" s="14" t="s">
        <v>52</v>
      </c>
      <c r="E24" s="11"/>
      <c r="F24" s="11"/>
      <c r="G24" s="11"/>
      <c r="H24" s="11"/>
      <c r="I24" s="11"/>
      <c r="J24" s="11"/>
      <c r="K24" s="12">
        <v>1</v>
      </c>
      <c r="L24" s="12">
        <v>280</v>
      </c>
      <c r="M24" s="13">
        <f>ROUND(K24*L24,2)</f>
        <v>280</v>
      </c>
    </row>
    <row r="25" spans="1:13" ht="56.25">
      <c r="A25" s="11"/>
      <c r="B25" s="11"/>
      <c r="C25" s="11"/>
      <c r="D25" s="14" t="s">
        <v>53</v>
      </c>
      <c r="E25" s="11"/>
      <c r="F25" s="11"/>
      <c r="G25" s="11"/>
      <c r="H25" s="11"/>
      <c r="I25" s="11"/>
      <c r="J25" s="11"/>
      <c r="K25" s="11"/>
      <c r="L25" s="11"/>
      <c r="M25" s="11"/>
    </row>
    <row r="26" spans="1:13">
      <c r="A26" s="11"/>
      <c r="B26" s="11"/>
      <c r="C26" s="11"/>
      <c r="D26" s="24"/>
      <c r="E26" s="11"/>
      <c r="F26" s="11"/>
      <c r="G26" s="11"/>
      <c r="H26" s="11"/>
      <c r="I26" s="11"/>
      <c r="J26" s="15" t="s">
        <v>54</v>
      </c>
      <c r="K26" s="16">
        <v>1</v>
      </c>
      <c r="L26" s="17">
        <f>M18+M20+M22+M24</f>
        <v>1130</v>
      </c>
      <c r="M26" s="17">
        <f>ROUND(K26*L26,2)</f>
        <v>1130</v>
      </c>
    </row>
    <row r="27" spans="1:13" ht="0.95" customHeight="1">
      <c r="A27" s="18"/>
      <c r="B27" s="18"/>
      <c r="C27" s="18"/>
      <c r="D27" s="25"/>
      <c r="E27" s="18"/>
      <c r="F27" s="18"/>
      <c r="G27" s="18"/>
      <c r="H27" s="18"/>
      <c r="I27" s="18"/>
      <c r="J27" s="18"/>
      <c r="K27" s="18"/>
      <c r="L27" s="18"/>
      <c r="M27" s="18"/>
    </row>
    <row r="28" spans="1:13">
      <c r="A28" s="5" t="s">
        <v>55</v>
      </c>
      <c r="B28" s="5" t="s">
        <v>16</v>
      </c>
      <c r="C28" s="5" t="s">
        <v>17</v>
      </c>
      <c r="D28" s="23" t="s">
        <v>56</v>
      </c>
      <c r="E28" s="6"/>
      <c r="F28" s="6"/>
      <c r="G28" s="6"/>
      <c r="H28" s="6"/>
      <c r="I28" s="6"/>
      <c r="J28" s="6"/>
      <c r="K28" s="7">
        <f>K35</f>
        <v>1</v>
      </c>
      <c r="L28" s="8">
        <f>L35</f>
        <v>789.4</v>
      </c>
      <c r="M28" s="8">
        <f>M35</f>
        <v>789.4</v>
      </c>
    </row>
    <row r="29" spans="1:13">
      <c r="A29" s="9" t="s">
        <v>57</v>
      </c>
      <c r="B29" s="10" t="s">
        <v>20</v>
      </c>
      <c r="C29" s="10" t="s">
        <v>25</v>
      </c>
      <c r="D29" s="14" t="s">
        <v>58</v>
      </c>
      <c r="E29" s="11"/>
      <c r="F29" s="11"/>
      <c r="G29" s="11"/>
      <c r="H29" s="11"/>
      <c r="I29" s="11"/>
      <c r="J29" s="11"/>
      <c r="K29" s="12">
        <v>1</v>
      </c>
      <c r="L29" s="12">
        <v>200</v>
      </c>
      <c r="M29" s="13">
        <f>ROUND(K29*L29,2)</f>
        <v>200</v>
      </c>
    </row>
    <row r="30" spans="1:13" ht="90">
      <c r="A30" s="11"/>
      <c r="B30" s="11"/>
      <c r="C30" s="11"/>
      <c r="D30" s="14" t="s">
        <v>59</v>
      </c>
      <c r="E30" s="11"/>
      <c r="F30" s="11"/>
      <c r="G30" s="11"/>
      <c r="H30" s="11"/>
      <c r="I30" s="11"/>
      <c r="J30" s="11"/>
      <c r="K30" s="11"/>
      <c r="L30" s="11"/>
      <c r="M30" s="11"/>
    </row>
    <row r="31" spans="1:13">
      <c r="A31" s="9" t="s">
        <v>60</v>
      </c>
      <c r="B31" s="10" t="s">
        <v>20</v>
      </c>
      <c r="C31" s="10" t="s">
        <v>25</v>
      </c>
      <c r="D31" s="14" t="s">
        <v>61</v>
      </c>
      <c r="E31" s="11"/>
      <c r="F31" s="11"/>
      <c r="G31" s="11"/>
      <c r="H31" s="11"/>
      <c r="I31" s="11"/>
      <c r="J31" s="11"/>
      <c r="K31" s="12">
        <v>1</v>
      </c>
      <c r="L31" s="12">
        <v>300</v>
      </c>
      <c r="M31" s="13">
        <f>ROUND(K31*L31,2)</f>
        <v>300</v>
      </c>
    </row>
    <row r="32" spans="1:13" ht="56.25">
      <c r="A32" s="11"/>
      <c r="B32" s="11"/>
      <c r="C32" s="11"/>
      <c r="D32" s="14" t="s">
        <v>62</v>
      </c>
      <c r="E32" s="11"/>
      <c r="F32" s="11"/>
      <c r="G32" s="11"/>
      <c r="H32" s="11"/>
      <c r="I32" s="11"/>
      <c r="J32" s="11"/>
      <c r="K32" s="11"/>
      <c r="L32" s="11"/>
      <c r="M32" s="11"/>
    </row>
    <row r="33" spans="1:13">
      <c r="A33" s="9" t="s">
        <v>63</v>
      </c>
      <c r="B33" s="10" t="s">
        <v>20</v>
      </c>
      <c r="C33" s="10" t="s">
        <v>35</v>
      </c>
      <c r="D33" s="14" t="s">
        <v>64</v>
      </c>
      <c r="E33" s="11"/>
      <c r="F33" s="11"/>
      <c r="G33" s="11"/>
      <c r="H33" s="11"/>
      <c r="I33" s="11"/>
      <c r="J33" s="11"/>
      <c r="K33" s="12">
        <v>10</v>
      </c>
      <c r="L33" s="12">
        <v>28.94</v>
      </c>
      <c r="M33" s="13">
        <f>ROUND(K33*L33,2)</f>
        <v>289.39999999999998</v>
      </c>
    </row>
    <row r="34" spans="1:13" ht="101.25">
      <c r="A34" s="11"/>
      <c r="B34" s="11"/>
      <c r="C34" s="11"/>
      <c r="D34" s="14" t="s">
        <v>65</v>
      </c>
      <c r="E34" s="11"/>
      <c r="F34" s="11"/>
      <c r="G34" s="11"/>
      <c r="H34" s="11"/>
      <c r="I34" s="11"/>
      <c r="J34" s="11"/>
      <c r="K34" s="11"/>
      <c r="L34" s="11"/>
      <c r="M34" s="11"/>
    </row>
    <row r="35" spans="1:13">
      <c r="A35" s="11"/>
      <c r="B35" s="11"/>
      <c r="C35" s="11"/>
      <c r="D35" s="24"/>
      <c r="E35" s="11"/>
      <c r="F35" s="11"/>
      <c r="G35" s="11"/>
      <c r="H35" s="11"/>
      <c r="I35" s="11"/>
      <c r="J35" s="15" t="s">
        <v>66</v>
      </c>
      <c r="K35" s="16">
        <v>1</v>
      </c>
      <c r="L35" s="17">
        <f>M29+M31+M33</f>
        <v>789.4</v>
      </c>
      <c r="M35" s="17">
        <f>ROUND(K35*L35,2)</f>
        <v>789.4</v>
      </c>
    </row>
    <row r="36" spans="1:13" ht="0.95" customHeight="1">
      <c r="A36" s="18"/>
      <c r="B36" s="18"/>
      <c r="C36" s="18"/>
      <c r="D36" s="25"/>
      <c r="E36" s="18"/>
      <c r="F36" s="18"/>
      <c r="G36" s="18"/>
      <c r="H36" s="18"/>
      <c r="I36" s="18"/>
      <c r="J36" s="18"/>
      <c r="K36" s="18"/>
      <c r="L36" s="18"/>
      <c r="M36" s="18"/>
    </row>
    <row r="37" spans="1:13">
      <c r="A37" s="5" t="s">
        <v>67</v>
      </c>
      <c r="B37" s="5" t="s">
        <v>16</v>
      </c>
      <c r="C37" s="5" t="s">
        <v>17</v>
      </c>
      <c r="D37" s="23" t="s">
        <v>68</v>
      </c>
      <c r="E37" s="6"/>
      <c r="F37" s="6"/>
      <c r="G37" s="6"/>
      <c r="H37" s="6"/>
      <c r="I37" s="6"/>
      <c r="J37" s="6"/>
      <c r="K37" s="7">
        <f>K52</f>
        <v>1</v>
      </c>
      <c r="L37" s="8">
        <f>L52</f>
        <v>861.06</v>
      </c>
      <c r="M37" s="8">
        <f>M52</f>
        <v>861.06</v>
      </c>
    </row>
    <row r="38" spans="1:13">
      <c r="A38" s="9" t="s">
        <v>69</v>
      </c>
      <c r="B38" s="10" t="s">
        <v>20</v>
      </c>
      <c r="C38" s="10" t="s">
        <v>35</v>
      </c>
      <c r="D38" s="14" t="s">
        <v>70</v>
      </c>
      <c r="E38" s="11"/>
      <c r="F38" s="11"/>
      <c r="G38" s="11"/>
      <c r="H38" s="11"/>
      <c r="I38" s="11"/>
      <c r="J38" s="11"/>
      <c r="K38" s="13">
        <f>K45</f>
        <v>47.92</v>
      </c>
      <c r="L38" s="13">
        <f>L45</f>
        <v>12.2</v>
      </c>
      <c r="M38" s="13">
        <f>M45</f>
        <v>584.62</v>
      </c>
    </row>
    <row r="39" spans="1:13" ht="303.75">
      <c r="A39" s="11"/>
      <c r="B39" s="11"/>
      <c r="C39" s="11"/>
      <c r="D39" s="14" t="s">
        <v>71</v>
      </c>
      <c r="E39" s="11"/>
      <c r="F39" s="11"/>
      <c r="G39" s="11"/>
      <c r="H39" s="11"/>
      <c r="I39" s="11"/>
      <c r="J39" s="11"/>
      <c r="K39" s="11"/>
      <c r="L39" s="11"/>
      <c r="M39" s="11"/>
    </row>
    <row r="40" spans="1:13">
      <c r="A40" s="11"/>
      <c r="B40" s="11"/>
      <c r="C40" s="10" t="s">
        <v>72</v>
      </c>
      <c r="D40" s="24"/>
      <c r="E40" s="10" t="s">
        <v>73</v>
      </c>
      <c r="F40" s="19">
        <v>0</v>
      </c>
      <c r="G40" s="12">
        <v>3.69</v>
      </c>
      <c r="H40" s="12">
        <v>0</v>
      </c>
      <c r="I40" s="12">
        <v>2.5</v>
      </c>
      <c r="J40" s="13">
        <f>OR(F40&lt;&gt;0,G40&lt;&gt;0,H40&lt;&gt;0,I40&lt;&gt;0)*(F40 + (F40 = 0))*(G40 + (G40 = 0))*(H40 + (H40 = 0))*(I40 + (I40 = 0))</f>
        <v>9.23</v>
      </c>
      <c r="K40" s="11"/>
      <c r="L40" s="11"/>
      <c r="M40" s="11"/>
    </row>
    <row r="41" spans="1:13">
      <c r="A41" s="11"/>
      <c r="B41" s="11"/>
      <c r="C41" s="10" t="s">
        <v>72</v>
      </c>
      <c r="D41" s="24"/>
      <c r="E41" s="10" t="s">
        <v>74</v>
      </c>
      <c r="F41" s="19">
        <v>2</v>
      </c>
      <c r="G41" s="12">
        <v>0.3</v>
      </c>
      <c r="H41" s="12">
        <v>0</v>
      </c>
      <c r="I41" s="12">
        <v>2.5</v>
      </c>
      <c r="J41" s="13">
        <f>OR(F41&lt;&gt;0,G41&lt;&gt;0,H41&lt;&gt;0,I41&lt;&gt;0)*(F41 + (F41 = 0))*(G41 + (G41 = 0))*(H41 + (H41 = 0))*(I41 + (I41 = 0))</f>
        <v>1.5</v>
      </c>
      <c r="K41" s="11"/>
      <c r="L41" s="11"/>
      <c r="M41" s="11"/>
    </row>
    <row r="42" spans="1:13">
      <c r="A42" s="11"/>
      <c r="B42" s="11"/>
      <c r="C42" s="10" t="s">
        <v>72</v>
      </c>
      <c r="D42" s="24"/>
      <c r="E42" s="10" t="s">
        <v>75</v>
      </c>
      <c r="F42" s="19">
        <v>0</v>
      </c>
      <c r="G42" s="12">
        <v>5.59</v>
      </c>
      <c r="H42" s="12">
        <v>0</v>
      </c>
      <c r="I42" s="12">
        <v>2.5</v>
      </c>
      <c r="J42" s="13">
        <f>OR(F42&lt;&gt;0,G42&lt;&gt;0,H42&lt;&gt;0,I42&lt;&gt;0)*(F42 + (F42 = 0))*(G42 + (G42 = 0))*(H42 + (H42 = 0))*(I42 + (I42 = 0))</f>
        <v>13.98</v>
      </c>
      <c r="K42" s="11"/>
      <c r="L42" s="11"/>
      <c r="M42" s="11"/>
    </row>
    <row r="43" spans="1:13">
      <c r="A43" s="11"/>
      <c r="B43" s="11"/>
      <c r="C43" s="10" t="s">
        <v>72</v>
      </c>
      <c r="D43" s="24"/>
      <c r="E43" s="10" t="s">
        <v>76</v>
      </c>
      <c r="F43" s="19">
        <v>0</v>
      </c>
      <c r="G43" s="12">
        <v>5.59</v>
      </c>
      <c r="H43" s="12">
        <v>0</v>
      </c>
      <c r="I43" s="12">
        <v>2.5</v>
      </c>
      <c r="J43" s="13">
        <f>OR(F43&lt;&gt;0,G43&lt;&gt;0,H43&lt;&gt;0,I43&lt;&gt;0)*(F43 + (F43 = 0))*(G43 + (G43 = 0))*(H43 + (H43 = 0))*(I43 + (I43 = 0))</f>
        <v>13.98</v>
      </c>
      <c r="K43" s="11"/>
      <c r="L43" s="11"/>
      <c r="M43" s="11"/>
    </row>
    <row r="44" spans="1:13">
      <c r="A44" s="11"/>
      <c r="B44" s="11"/>
      <c r="C44" s="10" t="s">
        <v>72</v>
      </c>
      <c r="D44" s="24"/>
      <c r="E44" s="10" t="s">
        <v>77</v>
      </c>
      <c r="F44" s="19">
        <v>0</v>
      </c>
      <c r="G44" s="12">
        <v>3.69</v>
      </c>
      <c r="H44" s="12">
        <v>0</v>
      </c>
      <c r="I44" s="12">
        <v>2.5</v>
      </c>
      <c r="J44" s="13">
        <f>OR(F44&lt;&gt;0,G44&lt;&gt;0,H44&lt;&gt;0,I44&lt;&gt;0)*(F44 + (F44 = 0))*(G44 + (G44 = 0))*(H44 + (H44 = 0))*(I44 + (I44 = 0))</f>
        <v>9.23</v>
      </c>
      <c r="K44" s="11"/>
      <c r="L44" s="11"/>
      <c r="M44" s="11"/>
    </row>
    <row r="45" spans="1:13">
      <c r="A45" s="11"/>
      <c r="B45" s="11"/>
      <c r="C45" s="11"/>
      <c r="D45" s="24"/>
      <c r="E45" s="11"/>
      <c r="F45" s="11"/>
      <c r="G45" s="11"/>
      <c r="H45" s="11"/>
      <c r="I45" s="11"/>
      <c r="J45" s="15" t="s">
        <v>78</v>
      </c>
      <c r="K45" s="17">
        <f>SUM(J40:J44)</f>
        <v>47.92</v>
      </c>
      <c r="L45" s="12">
        <v>12.2</v>
      </c>
      <c r="M45" s="17">
        <f>ROUND(K45*L45,2)</f>
        <v>584.62</v>
      </c>
    </row>
    <row r="46" spans="1:13" ht="0.95" customHeight="1">
      <c r="A46" s="18"/>
      <c r="B46" s="18"/>
      <c r="C46" s="18"/>
      <c r="D46" s="25"/>
      <c r="E46" s="18"/>
      <c r="F46" s="18"/>
      <c r="G46" s="18"/>
      <c r="H46" s="18"/>
      <c r="I46" s="18"/>
      <c r="J46" s="18"/>
      <c r="K46" s="18"/>
      <c r="L46" s="18"/>
      <c r="M46" s="18"/>
    </row>
    <row r="47" spans="1:13">
      <c r="A47" s="9" t="s">
        <v>79</v>
      </c>
      <c r="B47" s="10" t="s">
        <v>20</v>
      </c>
      <c r="C47" s="10" t="s">
        <v>35</v>
      </c>
      <c r="D47" s="14" t="s">
        <v>80</v>
      </c>
      <c r="E47" s="11"/>
      <c r="F47" s="11"/>
      <c r="G47" s="11"/>
      <c r="H47" s="11"/>
      <c r="I47" s="11"/>
      <c r="J47" s="11"/>
      <c r="K47" s="13">
        <f>K50</f>
        <v>20.63</v>
      </c>
      <c r="L47" s="13">
        <f>L50</f>
        <v>13.4</v>
      </c>
      <c r="M47" s="13">
        <f>M50</f>
        <v>276.44</v>
      </c>
    </row>
    <row r="48" spans="1:13" ht="303.75">
      <c r="A48" s="11"/>
      <c r="B48" s="11"/>
      <c r="C48" s="11"/>
      <c r="D48" s="14" t="s">
        <v>71</v>
      </c>
      <c r="E48" s="11"/>
      <c r="F48" s="11"/>
      <c r="G48" s="11"/>
      <c r="H48" s="11"/>
      <c r="I48" s="11"/>
      <c r="J48" s="11"/>
      <c r="K48" s="11"/>
      <c r="L48" s="11"/>
      <c r="M48" s="11"/>
    </row>
    <row r="49" spans="1:13">
      <c r="A49" s="11"/>
      <c r="B49" s="11"/>
      <c r="C49" s="10" t="s">
        <v>72</v>
      </c>
      <c r="D49" s="24"/>
      <c r="E49" s="10" t="s">
        <v>81</v>
      </c>
      <c r="F49" s="19">
        <v>0</v>
      </c>
      <c r="G49" s="12">
        <v>5.59</v>
      </c>
      <c r="H49" s="12">
        <v>3.69</v>
      </c>
      <c r="I49" s="12">
        <v>0</v>
      </c>
      <c r="J49" s="13">
        <f>OR(F49&lt;&gt;0,G49&lt;&gt;0,H49&lt;&gt;0,I49&lt;&gt;0)*(F49 + (F49 = 0))*(G49 + (G49 = 0))*(H49 + (H49 = 0))*(I49 + (I49 = 0))</f>
        <v>20.63</v>
      </c>
      <c r="K49" s="11"/>
      <c r="L49" s="11"/>
      <c r="M49" s="11"/>
    </row>
    <row r="50" spans="1:13">
      <c r="A50" s="11"/>
      <c r="B50" s="11"/>
      <c r="C50" s="11"/>
      <c r="D50" s="24"/>
      <c r="E50" s="11"/>
      <c r="F50" s="11"/>
      <c r="G50" s="11"/>
      <c r="H50" s="11"/>
      <c r="I50" s="11"/>
      <c r="J50" s="15" t="s">
        <v>82</v>
      </c>
      <c r="K50" s="17">
        <f>J49</f>
        <v>20.63</v>
      </c>
      <c r="L50" s="12">
        <v>13.4</v>
      </c>
      <c r="M50" s="17">
        <f>ROUND(K50*L50,2)</f>
        <v>276.44</v>
      </c>
    </row>
    <row r="51" spans="1:13" ht="0.95" customHeight="1">
      <c r="A51" s="18"/>
      <c r="B51" s="18"/>
      <c r="C51" s="18"/>
      <c r="D51" s="25"/>
      <c r="E51" s="18"/>
      <c r="F51" s="18"/>
      <c r="G51" s="18"/>
      <c r="H51" s="18"/>
      <c r="I51" s="18"/>
      <c r="J51" s="18"/>
      <c r="K51" s="18"/>
      <c r="L51" s="18"/>
      <c r="M51" s="18"/>
    </row>
    <row r="52" spans="1:13">
      <c r="A52" s="11"/>
      <c r="B52" s="11"/>
      <c r="C52" s="11"/>
      <c r="D52" s="24"/>
      <c r="E52" s="11"/>
      <c r="F52" s="11"/>
      <c r="G52" s="11"/>
      <c r="H52" s="11"/>
      <c r="I52" s="11"/>
      <c r="J52" s="15" t="s">
        <v>83</v>
      </c>
      <c r="K52" s="16">
        <v>1</v>
      </c>
      <c r="L52" s="17">
        <f>M38+M47</f>
        <v>861.06</v>
      </c>
      <c r="M52" s="17">
        <f>ROUND(K52*L52,2)</f>
        <v>861.06</v>
      </c>
    </row>
    <row r="53" spans="1:13" ht="0.95" customHeight="1">
      <c r="A53" s="18"/>
      <c r="B53" s="18"/>
      <c r="C53" s="18"/>
      <c r="D53" s="25"/>
      <c r="E53" s="18"/>
      <c r="F53" s="18"/>
      <c r="G53" s="18"/>
      <c r="H53" s="18"/>
      <c r="I53" s="18"/>
      <c r="J53" s="18"/>
      <c r="K53" s="18"/>
      <c r="L53" s="18"/>
      <c r="M53" s="18"/>
    </row>
    <row r="54" spans="1:13">
      <c r="A54" s="5" t="s">
        <v>84</v>
      </c>
      <c r="B54" s="5" t="s">
        <v>16</v>
      </c>
      <c r="C54" s="5" t="s">
        <v>17</v>
      </c>
      <c r="D54" s="23" t="s">
        <v>85</v>
      </c>
      <c r="E54" s="6"/>
      <c r="F54" s="6"/>
      <c r="G54" s="6"/>
      <c r="H54" s="6"/>
      <c r="I54" s="6"/>
      <c r="J54" s="6"/>
      <c r="K54" s="7">
        <f>K67</f>
        <v>1</v>
      </c>
      <c r="L54" s="8">
        <f>L67</f>
        <v>9180</v>
      </c>
      <c r="M54" s="8">
        <f>M67</f>
        <v>9180</v>
      </c>
    </row>
    <row r="55" spans="1:13">
      <c r="A55" s="9" t="s">
        <v>86</v>
      </c>
      <c r="B55" s="10" t="s">
        <v>20</v>
      </c>
      <c r="C55" s="10" t="s">
        <v>25</v>
      </c>
      <c r="D55" s="14" t="s">
        <v>87</v>
      </c>
      <c r="E55" s="11"/>
      <c r="F55" s="11"/>
      <c r="G55" s="11"/>
      <c r="H55" s="11"/>
      <c r="I55" s="11"/>
      <c r="J55" s="11"/>
      <c r="K55" s="12">
        <v>2</v>
      </c>
      <c r="L55" s="12">
        <v>304</v>
      </c>
      <c r="M55" s="13">
        <f>ROUND(K55*L55,2)</f>
        <v>608</v>
      </c>
    </row>
    <row r="56" spans="1:13" ht="78.75">
      <c r="A56" s="11"/>
      <c r="B56" s="11"/>
      <c r="C56" s="11"/>
      <c r="D56" s="14" t="s">
        <v>88</v>
      </c>
      <c r="E56" s="11"/>
      <c r="F56" s="11"/>
      <c r="G56" s="11"/>
      <c r="H56" s="11"/>
      <c r="I56" s="11"/>
      <c r="J56" s="11"/>
      <c r="K56" s="11"/>
      <c r="L56" s="11"/>
      <c r="M56" s="11"/>
    </row>
    <row r="57" spans="1:13">
      <c r="A57" s="9" t="s">
        <v>89</v>
      </c>
      <c r="B57" s="10" t="s">
        <v>20</v>
      </c>
      <c r="C57" s="10" t="s">
        <v>25</v>
      </c>
      <c r="D57" s="14" t="s">
        <v>90</v>
      </c>
      <c r="E57" s="11"/>
      <c r="F57" s="11"/>
      <c r="G57" s="11"/>
      <c r="H57" s="11"/>
      <c r="I57" s="11"/>
      <c r="J57" s="11"/>
      <c r="K57" s="12">
        <v>1</v>
      </c>
      <c r="L57" s="12">
        <v>350</v>
      </c>
      <c r="M57" s="13">
        <f>ROUND(K57*L57,2)</f>
        <v>350</v>
      </c>
    </row>
    <row r="58" spans="1:13" ht="78.75">
      <c r="A58" s="11"/>
      <c r="B58" s="11"/>
      <c r="C58" s="11"/>
      <c r="D58" s="14" t="s">
        <v>91</v>
      </c>
      <c r="E58" s="11"/>
      <c r="F58" s="11"/>
      <c r="G58" s="11"/>
      <c r="H58" s="11"/>
      <c r="I58" s="11"/>
      <c r="J58" s="11"/>
      <c r="K58" s="11"/>
      <c r="L58" s="11"/>
      <c r="M58" s="11"/>
    </row>
    <row r="59" spans="1:13">
      <c r="A59" s="9" t="s">
        <v>92</v>
      </c>
      <c r="B59" s="10" t="s">
        <v>20</v>
      </c>
      <c r="C59" s="10" t="s">
        <v>25</v>
      </c>
      <c r="D59" s="14" t="s">
        <v>93</v>
      </c>
      <c r="E59" s="11"/>
      <c r="F59" s="11"/>
      <c r="G59" s="11"/>
      <c r="H59" s="11"/>
      <c r="I59" s="11"/>
      <c r="J59" s="11"/>
      <c r="K59" s="12">
        <v>2</v>
      </c>
      <c r="L59" s="12">
        <v>1710</v>
      </c>
      <c r="M59" s="13">
        <f>ROUND(K59*L59,2)</f>
        <v>3420</v>
      </c>
    </row>
    <row r="60" spans="1:13" ht="202.5">
      <c r="A60" s="11"/>
      <c r="B60" s="11"/>
      <c r="C60" s="11"/>
      <c r="D60" s="14" t="s">
        <v>94</v>
      </c>
      <c r="E60" s="11"/>
      <c r="F60" s="11"/>
      <c r="G60" s="11"/>
      <c r="H60" s="11"/>
      <c r="I60" s="11"/>
      <c r="J60" s="11"/>
      <c r="K60" s="11"/>
      <c r="L60" s="11"/>
      <c r="M60" s="11"/>
    </row>
    <row r="61" spans="1:13">
      <c r="A61" s="9" t="s">
        <v>95</v>
      </c>
      <c r="B61" s="10" t="s">
        <v>20</v>
      </c>
      <c r="C61" s="10" t="s">
        <v>25</v>
      </c>
      <c r="D61" s="14" t="s">
        <v>96</v>
      </c>
      <c r="E61" s="11"/>
      <c r="F61" s="11"/>
      <c r="G61" s="11"/>
      <c r="H61" s="11"/>
      <c r="I61" s="11"/>
      <c r="J61" s="11"/>
      <c r="K61" s="12">
        <v>2</v>
      </c>
      <c r="L61" s="12">
        <v>1446</v>
      </c>
      <c r="M61" s="13">
        <f>ROUND(K61*L61,2)</f>
        <v>2892</v>
      </c>
    </row>
    <row r="62" spans="1:13" ht="202.5">
      <c r="A62" s="11"/>
      <c r="B62" s="11"/>
      <c r="C62" s="11"/>
      <c r="D62" s="14" t="s">
        <v>97</v>
      </c>
      <c r="E62" s="11"/>
      <c r="F62" s="11"/>
      <c r="G62" s="11"/>
      <c r="H62" s="11"/>
      <c r="I62" s="11"/>
      <c r="J62" s="11"/>
      <c r="K62" s="11"/>
      <c r="L62" s="11"/>
      <c r="M62" s="11"/>
    </row>
    <row r="63" spans="1:13">
      <c r="A63" s="9" t="s">
        <v>98</v>
      </c>
      <c r="B63" s="10" t="s">
        <v>20</v>
      </c>
      <c r="C63" s="10" t="s">
        <v>25</v>
      </c>
      <c r="D63" s="14" t="s">
        <v>99</v>
      </c>
      <c r="E63" s="11"/>
      <c r="F63" s="11"/>
      <c r="G63" s="11"/>
      <c r="H63" s="11"/>
      <c r="I63" s="11"/>
      <c r="J63" s="11"/>
      <c r="K63" s="12">
        <v>2</v>
      </c>
      <c r="L63" s="12">
        <v>490</v>
      </c>
      <c r="M63" s="13">
        <f>ROUND(K63*L63,2)</f>
        <v>980</v>
      </c>
    </row>
    <row r="64" spans="1:13" ht="112.5">
      <c r="A64" s="11"/>
      <c r="B64" s="11"/>
      <c r="C64" s="11"/>
      <c r="D64" s="14" t="s">
        <v>100</v>
      </c>
      <c r="E64" s="11"/>
      <c r="F64" s="11"/>
      <c r="G64" s="11"/>
      <c r="H64" s="11"/>
      <c r="I64" s="11"/>
      <c r="J64" s="11"/>
      <c r="K64" s="11"/>
      <c r="L64" s="11"/>
      <c r="M64" s="11"/>
    </row>
    <row r="65" spans="1:13">
      <c r="A65" s="9" t="s">
        <v>101</v>
      </c>
      <c r="B65" s="10" t="s">
        <v>20</v>
      </c>
      <c r="C65" s="10" t="s">
        <v>25</v>
      </c>
      <c r="D65" s="14" t="s">
        <v>102</v>
      </c>
      <c r="E65" s="11"/>
      <c r="F65" s="11"/>
      <c r="G65" s="11"/>
      <c r="H65" s="11"/>
      <c r="I65" s="11"/>
      <c r="J65" s="11"/>
      <c r="K65" s="12">
        <v>2</v>
      </c>
      <c r="L65" s="12">
        <v>465</v>
      </c>
      <c r="M65" s="13">
        <f>ROUND(K65*L65,2)</f>
        <v>930</v>
      </c>
    </row>
    <row r="66" spans="1:13" ht="157.5">
      <c r="A66" s="11"/>
      <c r="B66" s="11"/>
      <c r="C66" s="11"/>
      <c r="D66" s="14" t="s">
        <v>103</v>
      </c>
      <c r="E66" s="11"/>
      <c r="F66" s="11"/>
      <c r="G66" s="11"/>
      <c r="H66" s="11"/>
      <c r="I66" s="11"/>
      <c r="J66" s="11"/>
      <c r="K66" s="11"/>
      <c r="L66" s="11"/>
      <c r="M66" s="11"/>
    </row>
    <row r="67" spans="1:13">
      <c r="A67" s="11"/>
      <c r="B67" s="11"/>
      <c r="C67" s="11"/>
      <c r="D67" s="24"/>
      <c r="E67" s="11"/>
      <c r="F67" s="11"/>
      <c r="G67" s="11"/>
      <c r="H67" s="11"/>
      <c r="I67" s="11"/>
      <c r="J67" s="15" t="s">
        <v>104</v>
      </c>
      <c r="K67" s="16">
        <v>1</v>
      </c>
      <c r="L67" s="17">
        <f>M55+M57+M59+M61+M63+M65</f>
        <v>9180</v>
      </c>
      <c r="M67" s="17">
        <f>ROUND(K67*L67,2)</f>
        <v>9180</v>
      </c>
    </row>
    <row r="68" spans="1:13" ht="0.95" customHeight="1">
      <c r="A68" s="18"/>
      <c r="B68" s="18"/>
      <c r="C68" s="18"/>
      <c r="D68" s="25"/>
      <c r="E68" s="18"/>
      <c r="F68" s="18"/>
      <c r="G68" s="18"/>
      <c r="H68" s="18"/>
      <c r="I68" s="18"/>
      <c r="J68" s="18"/>
      <c r="K68" s="18"/>
      <c r="L68" s="18"/>
      <c r="M68" s="18"/>
    </row>
    <row r="69" spans="1:13">
      <c r="A69" s="5" t="s">
        <v>105</v>
      </c>
      <c r="B69" s="5" t="s">
        <v>16</v>
      </c>
      <c r="C69" s="5" t="s">
        <v>17</v>
      </c>
      <c r="D69" s="23" t="s">
        <v>106</v>
      </c>
      <c r="E69" s="6"/>
      <c r="F69" s="6"/>
      <c r="G69" s="6"/>
      <c r="H69" s="6"/>
      <c r="I69" s="6"/>
      <c r="J69" s="6"/>
      <c r="K69" s="7">
        <f>K84</f>
        <v>1</v>
      </c>
      <c r="L69" s="8">
        <f>L84</f>
        <v>3696</v>
      </c>
      <c r="M69" s="8">
        <f>M84</f>
        <v>3696</v>
      </c>
    </row>
    <row r="70" spans="1:13">
      <c r="A70" s="9" t="s">
        <v>107</v>
      </c>
      <c r="B70" s="10" t="s">
        <v>20</v>
      </c>
      <c r="C70" s="10" t="s">
        <v>25</v>
      </c>
      <c r="D70" s="14" t="s">
        <v>108</v>
      </c>
      <c r="E70" s="11"/>
      <c r="F70" s="11"/>
      <c r="G70" s="11"/>
      <c r="H70" s="11"/>
      <c r="I70" s="11"/>
      <c r="J70" s="11"/>
      <c r="K70" s="12">
        <v>2</v>
      </c>
      <c r="L70" s="12">
        <v>142</v>
      </c>
      <c r="M70" s="13">
        <f>ROUND(K70*L70,2)</f>
        <v>284</v>
      </c>
    </row>
    <row r="71" spans="1:13" ht="135">
      <c r="A71" s="11"/>
      <c r="B71" s="11"/>
      <c r="C71" s="11"/>
      <c r="D71" s="14" t="s">
        <v>109</v>
      </c>
      <c r="E71" s="11"/>
      <c r="F71" s="11"/>
      <c r="G71" s="11"/>
      <c r="H71" s="11"/>
      <c r="I71" s="11"/>
      <c r="J71" s="11"/>
      <c r="K71" s="11"/>
      <c r="L71" s="11"/>
      <c r="M71" s="11"/>
    </row>
    <row r="72" spans="1:13">
      <c r="A72" s="9" t="s">
        <v>110</v>
      </c>
      <c r="B72" s="10" t="s">
        <v>20</v>
      </c>
      <c r="C72" s="10" t="s">
        <v>25</v>
      </c>
      <c r="D72" s="14" t="s">
        <v>111</v>
      </c>
      <c r="E72" s="11"/>
      <c r="F72" s="11"/>
      <c r="G72" s="11"/>
      <c r="H72" s="11"/>
      <c r="I72" s="11"/>
      <c r="J72" s="11"/>
      <c r="K72" s="12">
        <v>4</v>
      </c>
      <c r="L72" s="12">
        <v>185</v>
      </c>
      <c r="M72" s="13">
        <f>ROUND(K72*L72,2)</f>
        <v>740</v>
      </c>
    </row>
    <row r="73" spans="1:13" ht="135">
      <c r="A73" s="11"/>
      <c r="B73" s="11"/>
      <c r="C73" s="11"/>
      <c r="D73" s="14" t="s">
        <v>112</v>
      </c>
      <c r="E73" s="11"/>
      <c r="F73" s="11"/>
      <c r="G73" s="11"/>
      <c r="H73" s="11"/>
      <c r="I73" s="11"/>
      <c r="J73" s="11"/>
      <c r="K73" s="11"/>
      <c r="L73" s="11"/>
      <c r="M73" s="11"/>
    </row>
    <row r="74" spans="1:13">
      <c r="A74" s="9" t="s">
        <v>113</v>
      </c>
      <c r="B74" s="10" t="s">
        <v>20</v>
      </c>
      <c r="C74" s="10" t="s">
        <v>25</v>
      </c>
      <c r="D74" s="14" t="s">
        <v>114</v>
      </c>
      <c r="E74" s="11"/>
      <c r="F74" s="11"/>
      <c r="G74" s="11"/>
      <c r="H74" s="11"/>
      <c r="I74" s="11"/>
      <c r="J74" s="11"/>
      <c r="K74" s="12">
        <v>2</v>
      </c>
      <c r="L74" s="12">
        <v>213</v>
      </c>
      <c r="M74" s="13">
        <f>ROUND(K74*L74,2)</f>
        <v>426</v>
      </c>
    </row>
    <row r="75" spans="1:13" ht="33.75">
      <c r="A75" s="11"/>
      <c r="B75" s="11"/>
      <c r="C75" s="11"/>
      <c r="D75" s="14" t="s">
        <v>115</v>
      </c>
      <c r="E75" s="11"/>
      <c r="F75" s="11"/>
      <c r="G75" s="11"/>
      <c r="H75" s="11"/>
      <c r="I75" s="11"/>
      <c r="J75" s="11"/>
      <c r="K75" s="11"/>
      <c r="L75" s="11"/>
      <c r="M75" s="11"/>
    </row>
    <row r="76" spans="1:13">
      <c r="A76" s="9" t="s">
        <v>116</v>
      </c>
      <c r="B76" s="10" t="s">
        <v>20</v>
      </c>
      <c r="C76" s="10" t="s">
        <v>25</v>
      </c>
      <c r="D76" s="14" t="s">
        <v>117</v>
      </c>
      <c r="E76" s="11"/>
      <c r="F76" s="11"/>
      <c r="G76" s="11"/>
      <c r="H76" s="11"/>
      <c r="I76" s="11"/>
      <c r="J76" s="11"/>
      <c r="K76" s="12">
        <v>4</v>
      </c>
      <c r="L76" s="12">
        <v>20</v>
      </c>
      <c r="M76" s="13">
        <f>ROUND(K76*L76,2)</f>
        <v>80</v>
      </c>
    </row>
    <row r="77" spans="1:13" ht="33.75">
      <c r="A77" s="11"/>
      <c r="B77" s="11"/>
      <c r="C77" s="11"/>
      <c r="D77" s="14" t="s">
        <v>118</v>
      </c>
      <c r="E77" s="11"/>
      <c r="F77" s="11"/>
      <c r="G77" s="11"/>
      <c r="H77" s="11"/>
      <c r="I77" s="11"/>
      <c r="J77" s="11"/>
      <c r="K77" s="11"/>
      <c r="L77" s="11"/>
      <c r="M77" s="11"/>
    </row>
    <row r="78" spans="1:13" ht="22.5">
      <c r="A78" s="9" t="s">
        <v>119</v>
      </c>
      <c r="B78" s="10" t="s">
        <v>20</v>
      </c>
      <c r="C78" s="10" t="s">
        <v>25</v>
      </c>
      <c r="D78" s="14" t="s">
        <v>120</v>
      </c>
      <c r="E78" s="11"/>
      <c r="F78" s="11"/>
      <c r="G78" s="11"/>
      <c r="H78" s="11"/>
      <c r="I78" s="11"/>
      <c r="J78" s="11"/>
      <c r="K78" s="12">
        <v>2</v>
      </c>
      <c r="L78" s="12">
        <v>92</v>
      </c>
      <c r="M78" s="13">
        <f>ROUND(K78*L78,2)</f>
        <v>184</v>
      </c>
    </row>
    <row r="79" spans="1:13" ht="33.75">
      <c r="A79" s="11"/>
      <c r="B79" s="11"/>
      <c r="C79" s="11"/>
      <c r="D79" s="14" t="s">
        <v>121</v>
      </c>
      <c r="E79" s="11"/>
      <c r="F79" s="11"/>
      <c r="G79" s="11"/>
      <c r="H79" s="11"/>
      <c r="I79" s="11"/>
      <c r="J79" s="11"/>
      <c r="K79" s="11"/>
      <c r="L79" s="11"/>
      <c r="M79" s="11"/>
    </row>
    <row r="80" spans="1:13" ht="22.5">
      <c r="A80" s="9" t="s">
        <v>122</v>
      </c>
      <c r="B80" s="10" t="s">
        <v>20</v>
      </c>
      <c r="C80" s="10" t="s">
        <v>25</v>
      </c>
      <c r="D80" s="14" t="s">
        <v>123</v>
      </c>
      <c r="E80" s="11"/>
      <c r="F80" s="11"/>
      <c r="G80" s="11"/>
      <c r="H80" s="11"/>
      <c r="I80" s="11"/>
      <c r="J80" s="11"/>
      <c r="K80" s="12">
        <v>6</v>
      </c>
      <c r="L80" s="12">
        <v>222</v>
      </c>
      <c r="M80" s="13">
        <f>ROUND(K80*L80,2)</f>
        <v>1332</v>
      </c>
    </row>
    <row r="81" spans="1:13" ht="135">
      <c r="A81" s="11"/>
      <c r="B81" s="11"/>
      <c r="C81" s="11"/>
      <c r="D81" s="14" t="s">
        <v>124</v>
      </c>
      <c r="E81" s="11"/>
      <c r="F81" s="11"/>
      <c r="G81" s="11"/>
      <c r="H81" s="11"/>
      <c r="I81" s="11"/>
      <c r="J81" s="11"/>
      <c r="K81" s="11"/>
      <c r="L81" s="11"/>
      <c r="M81" s="11"/>
    </row>
    <row r="82" spans="1:13">
      <c r="A82" s="9" t="s">
        <v>125</v>
      </c>
      <c r="B82" s="10" t="s">
        <v>20</v>
      </c>
      <c r="C82" s="10" t="s">
        <v>25</v>
      </c>
      <c r="D82" s="14" t="s">
        <v>126</v>
      </c>
      <c r="E82" s="11"/>
      <c r="F82" s="11"/>
      <c r="G82" s="11"/>
      <c r="H82" s="11"/>
      <c r="I82" s="11"/>
      <c r="J82" s="11"/>
      <c r="K82" s="12">
        <v>1</v>
      </c>
      <c r="L82" s="12">
        <v>650</v>
      </c>
      <c r="M82" s="13">
        <f>ROUND(K82*L82,2)</f>
        <v>650</v>
      </c>
    </row>
    <row r="83" spans="1:13" ht="67.5">
      <c r="A83" s="11"/>
      <c r="B83" s="11"/>
      <c r="C83" s="11"/>
      <c r="D83" s="14" t="s">
        <v>127</v>
      </c>
      <c r="E83" s="11"/>
      <c r="F83" s="11"/>
      <c r="G83" s="11"/>
      <c r="H83" s="11"/>
      <c r="I83" s="11"/>
      <c r="J83" s="11"/>
      <c r="K83" s="11"/>
      <c r="L83" s="11"/>
      <c r="M83" s="11"/>
    </row>
    <row r="84" spans="1:13">
      <c r="A84" s="11"/>
      <c r="B84" s="11"/>
      <c r="C84" s="11"/>
      <c r="D84" s="24"/>
      <c r="E84" s="11"/>
      <c r="F84" s="11"/>
      <c r="G84" s="11"/>
      <c r="H84" s="11"/>
      <c r="I84" s="11"/>
      <c r="J84" s="15" t="s">
        <v>128</v>
      </c>
      <c r="K84" s="16">
        <v>1</v>
      </c>
      <c r="L84" s="17">
        <f>M70+M72+M74+M76+M78+M80+M82</f>
        <v>3696</v>
      </c>
      <c r="M84" s="17">
        <f>ROUND(K84*L84,2)</f>
        <v>3696</v>
      </c>
    </row>
    <row r="85" spans="1:13" ht="0.95" customHeight="1">
      <c r="A85" s="18"/>
      <c r="B85" s="18"/>
      <c r="C85" s="18"/>
      <c r="D85" s="25"/>
      <c r="E85" s="18"/>
      <c r="F85" s="18"/>
      <c r="G85" s="18"/>
      <c r="H85" s="18"/>
      <c r="I85" s="18"/>
      <c r="J85" s="18"/>
      <c r="K85" s="18"/>
      <c r="L85" s="18"/>
      <c r="M85" s="18"/>
    </row>
    <row r="86" spans="1:13" ht="22.5">
      <c r="A86" s="5" t="s">
        <v>129</v>
      </c>
      <c r="B86" s="5" t="s">
        <v>16</v>
      </c>
      <c r="C86" s="5" t="s">
        <v>17</v>
      </c>
      <c r="D86" s="23" t="s">
        <v>130</v>
      </c>
      <c r="E86" s="6"/>
      <c r="F86" s="6"/>
      <c r="G86" s="6"/>
      <c r="H86" s="6"/>
      <c r="I86" s="6"/>
      <c r="J86" s="6"/>
      <c r="K86" s="7">
        <f>K98</f>
        <v>1</v>
      </c>
      <c r="L86" s="8">
        <f>L98</f>
        <v>4605.6899999999996</v>
      </c>
      <c r="M86" s="8">
        <f>M98</f>
        <v>4605.6899999999996</v>
      </c>
    </row>
    <row r="87" spans="1:13">
      <c r="A87" s="9" t="s">
        <v>131</v>
      </c>
      <c r="B87" s="10" t="s">
        <v>20</v>
      </c>
      <c r="C87" s="10" t="s">
        <v>25</v>
      </c>
      <c r="D87" s="14" t="s">
        <v>132</v>
      </c>
      <c r="E87" s="11"/>
      <c r="F87" s="11"/>
      <c r="G87" s="11"/>
      <c r="H87" s="11"/>
      <c r="I87" s="11"/>
      <c r="J87" s="11"/>
      <c r="K87" s="12">
        <v>5</v>
      </c>
      <c r="L87" s="12">
        <v>375</v>
      </c>
      <c r="M87" s="13">
        <f>ROUND(K87*L87,2)</f>
        <v>1875</v>
      </c>
    </row>
    <row r="88" spans="1:13" ht="135">
      <c r="A88" s="11"/>
      <c r="B88" s="11"/>
      <c r="C88" s="11"/>
      <c r="D88" s="14" t="s">
        <v>133</v>
      </c>
      <c r="E88" s="11"/>
      <c r="F88" s="11"/>
      <c r="G88" s="11"/>
      <c r="H88" s="11"/>
      <c r="I88" s="11"/>
      <c r="J88" s="11"/>
      <c r="K88" s="11"/>
      <c r="L88" s="11"/>
      <c r="M88" s="11"/>
    </row>
    <row r="89" spans="1:13">
      <c r="A89" s="9" t="s">
        <v>134</v>
      </c>
      <c r="B89" s="10" t="s">
        <v>20</v>
      </c>
      <c r="C89" s="10" t="s">
        <v>25</v>
      </c>
      <c r="D89" s="14" t="s">
        <v>135</v>
      </c>
      <c r="E89" s="11"/>
      <c r="F89" s="11"/>
      <c r="G89" s="11"/>
      <c r="H89" s="11"/>
      <c r="I89" s="11"/>
      <c r="J89" s="11"/>
      <c r="K89" s="12">
        <v>4</v>
      </c>
      <c r="L89" s="12">
        <v>290</v>
      </c>
      <c r="M89" s="13">
        <f>ROUND(K89*L89,2)</f>
        <v>1160</v>
      </c>
    </row>
    <row r="90" spans="1:13" ht="123.75">
      <c r="A90" s="11"/>
      <c r="B90" s="11"/>
      <c r="C90" s="11"/>
      <c r="D90" s="14" t="s">
        <v>136</v>
      </c>
      <c r="E90" s="11"/>
      <c r="F90" s="11"/>
      <c r="G90" s="11"/>
      <c r="H90" s="11"/>
      <c r="I90" s="11"/>
      <c r="J90" s="11"/>
      <c r="K90" s="11"/>
      <c r="L90" s="11"/>
      <c r="M90" s="11"/>
    </row>
    <row r="91" spans="1:13">
      <c r="A91" s="9" t="s">
        <v>137</v>
      </c>
      <c r="B91" s="10" t="s">
        <v>20</v>
      </c>
      <c r="C91" s="10" t="s">
        <v>35</v>
      </c>
      <c r="D91" s="14" t="s">
        <v>138</v>
      </c>
      <c r="E91" s="11"/>
      <c r="F91" s="11"/>
      <c r="G91" s="11"/>
      <c r="H91" s="11"/>
      <c r="I91" s="11"/>
      <c r="J91" s="11"/>
      <c r="K91" s="13">
        <f>K94</f>
        <v>20.74</v>
      </c>
      <c r="L91" s="13">
        <f>L94</f>
        <v>68.5</v>
      </c>
      <c r="M91" s="13">
        <f>M94</f>
        <v>1420.69</v>
      </c>
    </row>
    <row r="92" spans="1:13" ht="409.5">
      <c r="A92" s="11"/>
      <c r="B92" s="11"/>
      <c r="C92" s="11"/>
      <c r="D92" s="14" t="s">
        <v>139</v>
      </c>
      <c r="E92" s="11"/>
      <c r="F92" s="11"/>
      <c r="G92" s="11"/>
      <c r="H92" s="11"/>
      <c r="I92" s="11"/>
      <c r="J92" s="11"/>
      <c r="K92" s="11"/>
      <c r="L92" s="11"/>
      <c r="M92" s="11"/>
    </row>
    <row r="93" spans="1:13">
      <c r="A93" s="11"/>
      <c r="B93" s="11"/>
      <c r="C93" s="10" t="s">
        <v>72</v>
      </c>
      <c r="D93" s="24"/>
      <c r="E93" s="10" t="s">
        <v>140</v>
      </c>
      <c r="F93" s="19">
        <v>0</v>
      </c>
      <c r="G93" s="12">
        <v>5.59</v>
      </c>
      <c r="H93" s="12">
        <v>3.71</v>
      </c>
      <c r="I93" s="12">
        <v>0</v>
      </c>
      <c r="J93" s="13">
        <f>OR(F93&lt;&gt;0,G93&lt;&gt;0,H93&lt;&gt;0,I93&lt;&gt;0)*(F93 + (F93 = 0))*(G93 + (G93 = 0))*(H93 + (H93 = 0))*(I93 + (I93 = 0))</f>
        <v>20.74</v>
      </c>
      <c r="K93" s="11"/>
      <c r="L93" s="11"/>
      <c r="M93" s="11"/>
    </row>
    <row r="94" spans="1:13">
      <c r="A94" s="11"/>
      <c r="B94" s="11"/>
      <c r="C94" s="11"/>
      <c r="D94" s="24"/>
      <c r="E94" s="11"/>
      <c r="F94" s="11"/>
      <c r="G94" s="11"/>
      <c r="H94" s="11"/>
      <c r="I94" s="11"/>
      <c r="J94" s="15" t="s">
        <v>141</v>
      </c>
      <c r="K94" s="17">
        <f>J93</f>
        <v>20.74</v>
      </c>
      <c r="L94" s="12">
        <v>68.5</v>
      </c>
      <c r="M94" s="17">
        <f>ROUND(K94*L94,2)</f>
        <v>1420.69</v>
      </c>
    </row>
    <row r="95" spans="1:13" ht="0.95" customHeight="1">
      <c r="A95" s="18"/>
      <c r="B95" s="18"/>
      <c r="C95" s="18"/>
      <c r="D95" s="25"/>
      <c r="E95" s="18"/>
      <c r="F95" s="18"/>
      <c r="G95" s="18"/>
      <c r="H95" s="18"/>
      <c r="I95" s="18"/>
      <c r="J95" s="18"/>
      <c r="K95" s="18"/>
      <c r="L95" s="18"/>
      <c r="M95" s="18"/>
    </row>
    <row r="96" spans="1:13">
      <c r="A96" s="9" t="s">
        <v>142</v>
      </c>
      <c r="B96" s="10" t="s">
        <v>20</v>
      </c>
      <c r="C96" s="10" t="s">
        <v>25</v>
      </c>
      <c r="D96" s="14" t="s">
        <v>143</v>
      </c>
      <c r="E96" s="11"/>
      <c r="F96" s="11"/>
      <c r="G96" s="11"/>
      <c r="H96" s="11"/>
      <c r="I96" s="11"/>
      <c r="J96" s="11"/>
      <c r="K96" s="12">
        <v>1</v>
      </c>
      <c r="L96" s="12">
        <v>150</v>
      </c>
      <c r="M96" s="13">
        <f>ROUND(K96*L96,2)</f>
        <v>150</v>
      </c>
    </row>
    <row r="97" spans="1:13" ht="135">
      <c r="A97" s="11"/>
      <c r="B97" s="11"/>
      <c r="C97" s="11"/>
      <c r="D97" s="14" t="s">
        <v>144</v>
      </c>
      <c r="E97" s="11"/>
      <c r="F97" s="11"/>
      <c r="G97" s="11"/>
      <c r="H97" s="11"/>
      <c r="I97" s="11"/>
      <c r="J97" s="11"/>
      <c r="K97" s="11"/>
      <c r="L97" s="11"/>
      <c r="M97" s="11"/>
    </row>
    <row r="98" spans="1:13">
      <c r="A98" s="11"/>
      <c r="B98" s="11"/>
      <c r="C98" s="11"/>
      <c r="D98" s="24"/>
      <c r="E98" s="11"/>
      <c r="F98" s="11"/>
      <c r="G98" s="11"/>
      <c r="H98" s="11"/>
      <c r="I98" s="11"/>
      <c r="J98" s="15" t="s">
        <v>145</v>
      </c>
      <c r="K98" s="16">
        <v>1</v>
      </c>
      <c r="L98" s="17">
        <f>M87+M89+M91+M96</f>
        <v>4605.6899999999996</v>
      </c>
      <c r="M98" s="17">
        <f>ROUND(K98*L98,2)</f>
        <v>4605.6899999999996</v>
      </c>
    </row>
    <row r="99" spans="1:13" ht="0.95" customHeight="1">
      <c r="A99" s="18"/>
      <c r="B99" s="18"/>
      <c r="C99" s="18"/>
      <c r="D99" s="25"/>
      <c r="E99" s="18"/>
      <c r="F99" s="18"/>
      <c r="G99" s="18"/>
      <c r="H99" s="18"/>
      <c r="I99" s="18"/>
      <c r="J99" s="18"/>
      <c r="K99" s="18"/>
      <c r="L99" s="18"/>
      <c r="M99" s="18"/>
    </row>
    <row r="100" spans="1:13">
      <c r="A100" s="5" t="s">
        <v>146</v>
      </c>
      <c r="B100" s="5" t="s">
        <v>16</v>
      </c>
      <c r="C100" s="5" t="s">
        <v>17</v>
      </c>
      <c r="D100" s="23" t="s">
        <v>147</v>
      </c>
      <c r="E100" s="6"/>
      <c r="F100" s="6"/>
      <c r="G100" s="6"/>
      <c r="H100" s="6"/>
      <c r="I100" s="6"/>
      <c r="J100" s="6"/>
      <c r="K100" s="7">
        <f>K104</f>
        <v>1</v>
      </c>
      <c r="L100" s="8">
        <f>L104</f>
        <v>2300</v>
      </c>
      <c r="M100" s="8">
        <f>M104</f>
        <v>2300</v>
      </c>
    </row>
    <row r="101" spans="1:13">
      <c r="A101" s="11"/>
      <c r="B101" s="11"/>
      <c r="C101" s="11"/>
      <c r="D101" s="14" t="s">
        <v>148</v>
      </c>
      <c r="E101" s="11"/>
      <c r="F101" s="11"/>
      <c r="G101" s="11"/>
      <c r="H101" s="11"/>
      <c r="I101" s="11"/>
      <c r="J101" s="11"/>
      <c r="K101" s="11"/>
      <c r="L101" s="11"/>
      <c r="M101" s="11"/>
    </row>
    <row r="102" spans="1:13">
      <c r="A102" s="9" t="s">
        <v>149</v>
      </c>
      <c r="B102" s="10" t="s">
        <v>20</v>
      </c>
      <c r="C102" s="10" t="s">
        <v>21</v>
      </c>
      <c r="D102" s="14" t="s">
        <v>150</v>
      </c>
      <c r="E102" s="11"/>
      <c r="F102" s="11"/>
      <c r="G102" s="11"/>
      <c r="H102" s="11"/>
      <c r="I102" s="11"/>
      <c r="J102" s="11"/>
      <c r="K102" s="12">
        <v>1</v>
      </c>
      <c r="L102" s="12">
        <v>2300</v>
      </c>
      <c r="M102" s="13">
        <f>ROUND(K102*L102,2)</f>
        <v>2300</v>
      </c>
    </row>
    <row r="103" spans="1:13" ht="90">
      <c r="A103" s="11"/>
      <c r="B103" s="11"/>
      <c r="C103" s="11"/>
      <c r="D103" s="14" t="s">
        <v>151</v>
      </c>
      <c r="E103" s="11"/>
      <c r="F103" s="11"/>
      <c r="G103" s="11"/>
      <c r="H103" s="11"/>
      <c r="I103" s="11"/>
      <c r="J103" s="11"/>
      <c r="K103" s="11"/>
      <c r="L103" s="11"/>
      <c r="M103" s="11"/>
    </row>
    <row r="104" spans="1:13">
      <c r="A104" s="11"/>
      <c r="B104" s="11"/>
      <c r="C104" s="11"/>
      <c r="D104" s="24"/>
      <c r="E104" s="11"/>
      <c r="F104" s="11"/>
      <c r="G104" s="11"/>
      <c r="H104" s="11"/>
      <c r="I104" s="11"/>
      <c r="J104" s="15" t="s">
        <v>152</v>
      </c>
      <c r="K104" s="16">
        <v>1</v>
      </c>
      <c r="L104" s="17">
        <f>M102</f>
        <v>2300</v>
      </c>
      <c r="M104" s="17">
        <f>ROUND(K104*L104,2)</f>
        <v>2300</v>
      </c>
    </row>
    <row r="105" spans="1:13" ht="0.95" customHeight="1">
      <c r="A105" s="18"/>
      <c r="B105" s="18"/>
      <c r="C105" s="18"/>
      <c r="D105" s="25"/>
      <c r="E105" s="18"/>
      <c r="F105" s="18"/>
      <c r="G105" s="18"/>
      <c r="H105" s="18"/>
      <c r="I105" s="18"/>
      <c r="J105" s="18"/>
      <c r="K105" s="18"/>
      <c r="L105" s="18"/>
      <c r="M105" s="18"/>
    </row>
    <row r="106" spans="1:13">
      <c r="A106" s="5" t="s">
        <v>153</v>
      </c>
      <c r="B106" s="5" t="s">
        <v>16</v>
      </c>
      <c r="C106" s="5" t="s">
        <v>17</v>
      </c>
      <c r="D106" s="23" t="s">
        <v>154</v>
      </c>
      <c r="E106" s="6"/>
      <c r="F106" s="6"/>
      <c r="G106" s="6"/>
      <c r="H106" s="6"/>
      <c r="I106" s="6"/>
      <c r="J106" s="6"/>
      <c r="K106" s="20">
        <v>1</v>
      </c>
      <c r="L106" s="21">
        <v>200</v>
      </c>
      <c r="M106" s="8">
        <f>ROUND(K106*L106,2)</f>
        <v>200</v>
      </c>
    </row>
    <row r="107" spans="1:13">
      <c r="A107" s="5" t="s">
        <v>155</v>
      </c>
      <c r="B107" s="5" t="s">
        <v>16</v>
      </c>
      <c r="C107" s="5" t="s">
        <v>17</v>
      </c>
      <c r="D107" s="23" t="s">
        <v>156</v>
      </c>
      <c r="E107" s="6"/>
      <c r="F107" s="6"/>
      <c r="G107" s="6"/>
      <c r="H107" s="6"/>
      <c r="I107" s="6"/>
      <c r="J107" s="6"/>
      <c r="K107" s="7">
        <f>K110</f>
        <v>1</v>
      </c>
      <c r="L107" s="8">
        <f>L110</f>
        <v>170</v>
      </c>
      <c r="M107" s="8">
        <f>M110</f>
        <v>170</v>
      </c>
    </row>
    <row r="108" spans="1:13">
      <c r="A108" s="9" t="s">
        <v>157</v>
      </c>
      <c r="B108" s="10" t="s">
        <v>20</v>
      </c>
      <c r="C108" s="10" t="s">
        <v>17</v>
      </c>
      <c r="D108" s="14" t="s">
        <v>158</v>
      </c>
      <c r="E108" s="11"/>
      <c r="F108" s="11"/>
      <c r="G108" s="11"/>
      <c r="H108" s="11"/>
      <c r="I108" s="11"/>
      <c r="J108" s="11"/>
      <c r="K108" s="12">
        <v>1</v>
      </c>
      <c r="L108" s="12">
        <v>170</v>
      </c>
      <c r="M108" s="13">
        <f>ROUND(K108*L108,2)</f>
        <v>170</v>
      </c>
    </row>
    <row r="109" spans="1:13" ht="258.75">
      <c r="A109" s="11"/>
      <c r="B109" s="11"/>
      <c r="C109" s="11"/>
      <c r="D109" s="14" t="s">
        <v>159</v>
      </c>
      <c r="E109" s="11"/>
      <c r="F109" s="11"/>
      <c r="G109" s="11"/>
      <c r="H109" s="11"/>
      <c r="I109" s="11"/>
      <c r="J109" s="11"/>
      <c r="K109" s="11"/>
      <c r="L109" s="11"/>
      <c r="M109" s="11"/>
    </row>
    <row r="110" spans="1:13">
      <c r="A110" s="11"/>
      <c r="B110" s="11"/>
      <c r="C110" s="11"/>
      <c r="D110" s="24"/>
      <c r="E110" s="11"/>
      <c r="F110" s="11"/>
      <c r="G110" s="11"/>
      <c r="H110" s="11"/>
      <c r="I110" s="11"/>
      <c r="J110" s="15" t="s">
        <v>160</v>
      </c>
      <c r="K110" s="16">
        <v>1</v>
      </c>
      <c r="L110" s="17">
        <f>M108</f>
        <v>170</v>
      </c>
      <c r="M110" s="17">
        <f>ROUND(K110*L110,2)</f>
        <v>170</v>
      </c>
    </row>
    <row r="111" spans="1:13" ht="0.95" customHeight="1">
      <c r="A111" s="18"/>
      <c r="B111" s="18"/>
      <c r="C111" s="18"/>
      <c r="D111" s="25"/>
      <c r="E111" s="18"/>
      <c r="F111" s="18"/>
      <c r="G111" s="18"/>
      <c r="H111" s="18"/>
      <c r="I111" s="18"/>
      <c r="J111" s="18"/>
      <c r="K111" s="18"/>
      <c r="L111" s="18"/>
      <c r="M111" s="18"/>
    </row>
    <row r="112" spans="1:13">
      <c r="A112" s="11"/>
      <c r="B112" s="11"/>
      <c r="C112" s="11"/>
      <c r="D112" s="24"/>
      <c r="E112" s="11"/>
      <c r="F112" s="11"/>
      <c r="G112" s="11"/>
      <c r="H112" s="11"/>
      <c r="I112" s="11"/>
      <c r="J112" s="15" t="s">
        <v>161</v>
      </c>
      <c r="K112" s="16">
        <v>1</v>
      </c>
      <c r="L112" s="17">
        <f>M4+M17+M28+M37+M54+M69+M86+M100+M106+M107</f>
        <v>23629.3</v>
      </c>
      <c r="M112" s="17">
        <f>ROUND(K112*L112,2)</f>
        <v>23629.3</v>
      </c>
    </row>
    <row r="113" spans="1:13" ht="0.95" customHeight="1">
      <c r="A113" s="18"/>
      <c r="B113" s="18"/>
      <c r="C113" s="18"/>
      <c r="D113" s="25"/>
      <c r="E113" s="18"/>
      <c r="F113" s="18"/>
      <c r="G113" s="18"/>
      <c r="H113" s="18"/>
      <c r="I113" s="18"/>
      <c r="J113" s="18"/>
      <c r="K113" s="18"/>
      <c r="L113" s="18"/>
      <c r="M113" s="18"/>
    </row>
  </sheetData>
  <dataValidations count="1">
    <dataValidation type="list" allowBlank="1" showInputMessage="1" showErrorMessage="1" sqref="B4:B113" xr:uid="{B41AD089-9057-41A0-9D84-74A78F4CCDB9}">
      <formula1>"Capítol,Partida,Ma d’obra,Maquinària,Material,Altres,Tasca,"</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e6871f5-170a-4b35-9e43-7c6e9044859a" xsi:nil="true"/>
    <lcf76f155ced4ddcb4097134ff3c332f xmlns="f8471acc-0da5-4272-b8a0-db6a2d74790b">
      <Terms xmlns="http://schemas.microsoft.com/office/infopath/2007/PartnerControls"/>
    </lcf76f155ced4ddcb4097134ff3c332f>
    <Administraci_x00f3_ xmlns="f8471acc-0da5-4272-b8a0-db6a2d74790b" xsi:nil="true"/>
    <Estat xmlns="f8471acc-0da5-4272-b8a0-db6a2d74790b" xsi:nil="true"/>
    <Entregadocpendent xmlns="f8471acc-0da5-4272-b8a0-db6a2d74790b" xsi:nil="true"/>
    <Claudeprojecte xmlns="f8471acc-0da5-4272-b8a0-db6a2d74790b" xsi:nil="true"/>
    <PDFVisatisignat xmlns="f8471acc-0da5-4272-b8a0-db6a2d74790b" xsi:nil="true"/>
    <PDFSensevisatnisignatura xmlns="f8471acc-0da5-4272-b8a0-db6a2d74790b" xsi:nil="true"/>
    <Responsableprojecte xmlns="f8471acc-0da5-4272-b8a0-db6a2d74790b">
      <UserInfo>
        <DisplayName/>
        <AccountId xsi:nil="true"/>
        <AccountType/>
      </UserInfo>
    </Responsableprojecte>
    <Tram_x002d_Estaci_x00f3_ xmlns="f8471acc-0da5-4272-b8a0-db6a2d74790b" xsi:nil="true"/>
    <N_x00fa_m_x002e_Ordreprojecte xmlns="f8471acc-0da5-4272-b8a0-db6a2d74790b" xsi:nil="true"/>
    <Data xmlns="f8471acc-0da5-4272-b8a0-db6a2d74790b" xsi:nil="true"/>
    <Tipusdocument xmlns="f8471acc-0da5-4272-b8a0-db6a2d74790b" xsi:nil="true"/>
    <L_x00ed_niaFGC xmlns="f8471acc-0da5-4272-b8a0-db6a2d74790b" xsi:nil="true"/>
    <_x0041_ny1 xmlns="f8471acc-0da5-4272-b8a0-db6a2d74790b" xsi:nil="true"/>
    <PDFSensesignatura xmlns="f8471acc-0da5-4272-b8a0-db6a2d74790b" xsi:nil="true"/>
    <Col_x00b7_laborador xmlns="f8471acc-0da5-4272-b8a0-db6a2d74790b" xsi:nil="true"/>
    <Annexcanviclim_x00e0_tic xmlns="f8471acc-0da5-4272-b8a0-db6a2d74790b" xsi:nil="true"/>
    <Tipo xmlns="f8471acc-0da5-4272-b8a0-db6a2d74790b" xsi:nil="true"/>
    <Observacions xmlns="f8471acc-0da5-4272-b8a0-db6a2d74790b" xsi:nil="true"/>
    <Suportinform_x00e0_tic xmlns="f8471acc-0da5-4272-b8a0-db6a2d74790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DDEF8BD4AE83A41BE48013BBA9C8454" ma:contentTypeVersion="60" ma:contentTypeDescription="Crea un document nou" ma:contentTypeScope="" ma:versionID="2f44d25b187c1ec0a769e117e6a90177">
  <xsd:schema xmlns:xsd="http://www.w3.org/2001/XMLSchema" xmlns:xs="http://www.w3.org/2001/XMLSchema" xmlns:p="http://schemas.microsoft.com/office/2006/metadata/properties" xmlns:ns2="f8471acc-0da5-4272-b8a0-db6a2d74790b" xmlns:ns3="7e6871f5-170a-4b35-9e43-7c6e9044859a" targetNamespace="http://schemas.microsoft.com/office/2006/metadata/properties" ma:root="true" ma:fieldsID="9f17da54122ad4e7609080d9beb90def" ns2:_="" ns3:_="">
    <xsd:import namespace="f8471acc-0da5-4272-b8a0-db6a2d74790b"/>
    <xsd:import namespace="7e6871f5-170a-4b35-9e43-7c6e904485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CR" minOccurs="0"/>
                <xsd:element ref="ns2:MediaServiceAutoKeyPoints" minOccurs="0"/>
                <xsd:element ref="ns2:MediaServiceKeyPoints" minOccurs="0"/>
                <xsd:element ref="ns2:Data" minOccurs="0"/>
                <xsd:element ref="ns2:MediaServiceObjectDetectorVersions" minOccurs="0"/>
                <xsd:element ref="ns2:MediaServiceSearchProperties" minOccurs="0"/>
                <xsd:element ref="ns2:Tipo" minOccurs="0"/>
                <xsd:element ref="ns2:Tram_x002d_Estaci_x00f3_" minOccurs="0"/>
                <xsd:element ref="ns2:Tipusdocument" minOccurs="0"/>
                <xsd:element ref="ns2:Claudeprojecte" minOccurs="0"/>
                <xsd:element ref="ns2:Estat" minOccurs="0"/>
                <xsd:element ref="ns2:N_x00fa_m_x002e_Ordreprojecte" minOccurs="0"/>
                <xsd:element ref="ns2:_x0041_ny1" minOccurs="0"/>
                <xsd:element ref="ns2:Col_x00b7_laborador" minOccurs="0"/>
                <xsd:element ref="ns2:Administraci_x00f3_" minOccurs="0"/>
                <xsd:element ref="ns2:Observacions" minOccurs="0"/>
                <xsd:element ref="ns2:Annexcanviclim_x00e0_tic" minOccurs="0"/>
                <xsd:element ref="ns2:PDFVisatisignat" minOccurs="0"/>
                <xsd:element ref="ns2:PDFSensesignatura" minOccurs="0"/>
                <xsd:element ref="ns2:PDFSensevisatnisignatura" minOccurs="0"/>
                <xsd:element ref="ns2:Responsableprojecte" minOccurs="0"/>
                <xsd:element ref="ns2:Entregadocpendent" minOccurs="0"/>
                <xsd:element ref="ns2:Suportinform_x00e0_tic" minOccurs="0"/>
                <xsd:element ref="ns2:MediaServiceBillingMetadata" minOccurs="0"/>
                <xsd:element ref="ns2:L_x00ed_niaFG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71acc-0da5-4272-b8a0-db6a2d7479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Data" ma:index="23" nillable="true" ma:displayName="Data" ma:format="DateOnly" ma:internalName="Data">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ipo" ma:index="26" nillable="true" ma:displayName="Tipo" ma:format="Dropdown" ma:internalName="Tipo">
      <xsd:simpleType>
        <xsd:restriction base="dms:Text">
          <xsd:maxLength value="255"/>
        </xsd:restriction>
      </xsd:simpleType>
    </xsd:element>
    <xsd:element name="Tram_x002d_Estaci_x00f3_" ma:index="27" nillable="true" ma:displayName="Tram-Estació" ma:internalName="Tram_x002d_Estaci_x00f3_">
      <xsd:simpleType>
        <xsd:restriction base="dms:Text">
          <xsd:maxLength value="255"/>
        </xsd:restriction>
      </xsd:simpleType>
    </xsd:element>
    <xsd:element name="Tipusdocument" ma:index="28" nillable="true" ma:displayName="Tipus document" ma:format="Dropdown" ma:internalName="Tipusdocument">
      <xsd:simpleType>
        <xsd:restriction base="dms:Choice">
          <xsd:enumeration value="AI"/>
          <xsd:enumeration value="EA"/>
          <xsd:enumeration value="EI"/>
          <xsd:enumeration value="EH"/>
          <xsd:enumeration value="EV"/>
          <xsd:enumeration value="EG"/>
          <xsd:enumeration value="IA"/>
          <xsd:enumeration value="EP"/>
          <xsd:enumeration value="AP"/>
          <xsd:enumeration value="PB"/>
          <xsd:enumeration value="PE"/>
          <xsd:enumeration value="MV"/>
          <xsd:enumeration value="PC"/>
          <xsd:enumeration value="PM"/>
          <xsd:enumeration value="OE"/>
          <xsd:enumeration value="PL"/>
          <xsd:enumeration value="IT"/>
          <xsd:enumeration value="AT"/>
          <xsd:enumeration value="AF"/>
          <xsd:enumeration value="RE"/>
          <xsd:enumeration value="PC-01"/>
          <xsd:enumeration value="PC-02"/>
          <xsd:enumeration value="OE-01"/>
          <xsd:enumeration value="OE-02"/>
          <xsd:enumeration value="PM-01"/>
          <xsd:enumeration value="DE"/>
          <xsd:enumeration value="NP"/>
          <xsd:enumeration value="PC-03"/>
          <xsd:enumeration value="PE-02"/>
          <xsd:enumeration value="PE-01"/>
        </xsd:restriction>
      </xsd:simpleType>
    </xsd:element>
    <xsd:element name="Claudeprojecte" ma:index="29" nillable="true" ma:displayName="Clau de projecte" ma:format="Dropdown" ma:indexed="true" ma:internalName="Claudeprojecte">
      <xsd:simpleType>
        <xsd:restriction base="dms:Text">
          <xsd:maxLength value="255"/>
        </xsd:restriction>
      </xsd:simpleType>
    </xsd:element>
    <xsd:element name="Estat" ma:index="30" nillable="true" ma:displayName="Estat" ma:format="Dropdown" ma:internalName="Estat">
      <xsd:simpleType>
        <xsd:union memberTypes="dms:Text">
          <xsd:simpleType>
            <xsd:restriction base="dms:Choice">
              <xsd:enumeration value="Pendent de rebre"/>
              <xsd:enumeration value="Maqueta"/>
              <xsd:enumeration value="Definitiu"/>
            </xsd:restriction>
          </xsd:simpleType>
        </xsd:union>
      </xsd:simpleType>
    </xsd:element>
    <xsd:element name="N_x00fa_m_x002e_Ordreprojecte" ma:index="31" nillable="true" ma:displayName="Núm. Ordre projecte" ma:decimals="0" ma:format="Dropdown" ma:indexed="true" ma:internalName="N_x00fa_m_x002e_Ordreprojecte" ma:percentage="FALSE">
      <xsd:simpleType>
        <xsd:restriction base="dms:Number"/>
      </xsd:simpleType>
    </xsd:element>
    <xsd:element name="_x0041_ny1" ma:index="32" nillable="true" ma:displayName="Any" ma:format="Dropdown" ma:internalName="_x0041_ny1">
      <xsd:simpleType>
        <xsd:restriction base="dms:Choice">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restriction>
      </xsd:simpleType>
    </xsd:element>
    <xsd:element name="Col_x00b7_laborador" ma:index="33" nillable="true" ma:displayName="Col·laborador" ma:format="Dropdown" ma:internalName="Col_x00b7_laborador">
      <xsd:simpleType>
        <xsd:restriction base="dms:Text">
          <xsd:maxLength value="255"/>
        </xsd:restriction>
      </xsd:simpleType>
    </xsd:element>
    <xsd:element name="Administraci_x00f3_" ma:index="34" nillable="true" ma:displayName="Administració" ma:format="Dropdown" ma:internalName="Administraci_x00f3_">
      <xsd:simpleType>
        <xsd:restriction base="dms:Text">
          <xsd:maxLength value="255"/>
        </xsd:restriction>
      </xsd:simpleType>
    </xsd:element>
    <xsd:element name="Observacions" ma:index="35" nillable="true" ma:displayName="Observacions" ma:format="Dropdown" ma:internalName="Observacions">
      <xsd:simpleType>
        <xsd:restriction base="dms:Text">
          <xsd:maxLength value="255"/>
        </xsd:restriction>
      </xsd:simpleType>
    </xsd:element>
    <xsd:element name="Annexcanviclim_x00e0_tic" ma:index="36" nillable="true" ma:displayName="Annex canvi climàtic" ma:format="Dropdown" ma:internalName="Annexcanviclim_x00e0_tic">
      <xsd:simpleType>
        <xsd:restriction base="dms:Choice">
          <xsd:enumeration value="SI"/>
          <xsd:enumeration value="NO"/>
        </xsd:restriction>
      </xsd:simpleType>
    </xsd:element>
    <xsd:element name="PDFVisatisignat" ma:index="37" nillable="true" ma:displayName="PDF Visat i signat" ma:format="Dropdown" ma:internalName="PDFVisatisignat">
      <xsd:simpleType>
        <xsd:restriction base="dms:Choice">
          <xsd:enumeration value="SI"/>
          <xsd:enumeration value="NO"/>
          <xsd:enumeration value="NO CAL"/>
        </xsd:restriction>
      </xsd:simpleType>
    </xsd:element>
    <xsd:element name="PDFSensesignatura" ma:index="38" nillable="true" ma:displayName="PDF signat" ma:format="Dropdown" ma:internalName="PDFSensesignatura">
      <xsd:simpleType>
        <xsd:restriction base="dms:Choice">
          <xsd:enumeration value="SI"/>
          <xsd:enumeration value="NO"/>
        </xsd:restriction>
      </xsd:simpleType>
    </xsd:element>
    <xsd:element name="PDFSensevisatnisignatura" ma:index="39" nillable="true" ma:displayName="PDF Sense visat ni signatura" ma:format="Dropdown" ma:internalName="PDFSensevisatnisignatura">
      <xsd:simpleType>
        <xsd:restriction base="dms:Choice">
          <xsd:enumeration value="SI"/>
          <xsd:enumeration value="NO"/>
        </xsd:restriction>
      </xsd:simpleType>
    </xsd:element>
    <xsd:element name="Responsableprojecte" ma:index="40" nillable="true" ma:displayName="Responsable projecte" ma:format="Dropdown" ma:list="UserInfo" ma:SharePointGroup="0" ma:internalName="Responsableproject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ntregadocpendent" ma:index="41" nillable="true" ma:displayName="Entrega doc pendent" ma:format="DateOnly" ma:internalName="Entregadocpendent">
      <xsd:simpleType>
        <xsd:restriction base="dms:DateTime"/>
      </xsd:simpleType>
    </xsd:element>
    <xsd:element name="Suportinform_x00e0_tic" ma:index="42" nillable="true" ma:displayName="Suport informàtic" ma:format="Dropdown" ma:internalName="Suportinform_x00e0_tic">
      <xsd:simpleType>
        <xsd:restriction base="dms:Choice">
          <xsd:enumeration value="SI"/>
          <xsd:enumeration value="NO"/>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L_x00ed_niaFGC" ma:index="44" nillable="true" ma:displayName="Línia FGC" ma:format="Dropdown" ma:internalName="L_x00ed_niaFGC">
      <xsd:simpleType>
        <xsd:restriction base="dms:Choice">
          <xsd:enumeration value="BV"/>
          <xsd:enumeration value="LA"/>
          <xsd:enumeration value="LPS"/>
          <xsd:enumeration value="EM"/>
          <xsd:enumeration value="CM"/>
          <xsd:enumeration value="FSJ"/>
          <xsd:enumeration value="FSC"/>
          <xsd:enumeration value="VDN"/>
          <xsd:enumeration value="RN"/>
          <xsd:enumeration value="TC"/>
          <xsd:enumeration value="FV"/>
          <xsd:enumeration value="FG"/>
          <xsd:enumeration value="AOE"/>
          <xsd:enumeration value="ES"/>
          <xsd:enumeration value="PA"/>
          <xsd:enumeration value="LM"/>
          <xsd:enumeration value="VL"/>
          <xsd:enumeration value="BI"/>
          <xsd:enumeration value="TI"/>
          <xsd:enumeration value="TCT"/>
          <xsd:enumeration value="TTC"/>
          <xsd:enumeration value="TTE"/>
          <xsd:enumeration value="TTP"/>
          <xsd:enumeration value="TTB"/>
          <xsd:enumeration value="RA"/>
          <xsd:enumeration value="LMT"/>
          <xsd:enumeration value="RN-TC"/>
          <xsd:enumeration value="LPS-RN"/>
          <xsd:enumeration value="TT"/>
          <xsd:enumeration value="LT"/>
        </xsd:restriction>
      </xsd:simpleType>
    </xsd:element>
  </xsd:schema>
  <xsd:schema xmlns:xsd="http://www.w3.org/2001/XMLSchema" xmlns:xs="http://www.w3.org/2001/XMLSchema" xmlns:dms="http://schemas.microsoft.com/office/2006/documentManagement/types" xmlns:pc="http://schemas.microsoft.com/office/infopath/2007/PartnerControls" targetNamespace="7e6871f5-170a-4b35-9e43-7c6e90448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9ba322-c876-488b-b105-501fc5a8f711}" ma:internalName="TaxCatchAll" ma:showField="CatchAllData" ma:web="7e6871f5-170a-4b35-9e43-7c6e9044859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588C5D-2978-4EC5-A4E4-94BF363538DE}"/>
</file>

<file path=customXml/itemProps2.xml><?xml version="1.0" encoding="utf-8"?>
<ds:datastoreItem xmlns:ds="http://schemas.openxmlformats.org/officeDocument/2006/customXml" ds:itemID="{3B21A398-CB8B-4F44-A633-4AFBB9993801}"/>
</file>

<file path=customXml/itemProps3.xml><?xml version="1.0" encoding="utf-8"?>
<ds:datastoreItem xmlns:ds="http://schemas.openxmlformats.org/officeDocument/2006/customXml" ds:itemID="{1E7D7057-C573-45F8-8AA0-0121257CF18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Marta Pahisa</dc:creator>
  <cp:keywords/>
  <dc:description/>
  <cp:lastModifiedBy>Angels Molina Linares</cp:lastModifiedBy>
  <cp:revision/>
  <dcterms:created xsi:type="dcterms:W3CDTF">2025-12-03T11:29:10Z</dcterms:created>
  <dcterms:modified xsi:type="dcterms:W3CDTF">2025-12-15T09:53:40Z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0x0101001DDEF8BD4AE83A41BE48013BBA9C8454</vt:lpwstr>
  </property>
  <property fmtid="{D5CDD505-2E9C-101B-9397-08002B2CF9AE}" pid="3" name="MediaServiceImageTags">
    <vt:lpwstr/>
  </property>
</Properties>
</file>